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120" yWindow="0" windowWidth="2295" windowHeight="1320"/>
  </bookViews>
  <sheets>
    <sheet name="Приложение № 2" sheetId="10" r:id="rId1"/>
  </sheets>
  <definedNames>
    <definedName name="_xlnm.Print_Area" localSheetId="0">'Приложение № 2'!$A$1:$N$103</definedName>
  </definedNames>
  <calcPr calcId="145621"/>
</workbook>
</file>

<file path=xl/calcChain.xml><?xml version="1.0" encoding="utf-8"?>
<calcChain xmlns="http://schemas.openxmlformats.org/spreadsheetml/2006/main">
  <c r="L55" i="10" l="1"/>
  <c r="I88" i="10" l="1"/>
  <c r="L31" i="10" l="1"/>
  <c r="M31" i="10"/>
  <c r="N31" i="10"/>
  <c r="K96" i="10"/>
  <c r="L96" i="10"/>
  <c r="M96" i="10"/>
  <c r="I96" i="10" s="1"/>
  <c r="N96" i="10"/>
  <c r="K95" i="10"/>
  <c r="L95" i="10"/>
  <c r="M95" i="10"/>
  <c r="N95" i="10"/>
  <c r="K94" i="10"/>
  <c r="L94" i="10"/>
  <c r="L92" i="10" s="1"/>
  <c r="M94" i="10"/>
  <c r="N94" i="10"/>
  <c r="J94" i="10"/>
  <c r="J95" i="10"/>
  <c r="J96" i="10"/>
  <c r="J93" i="10"/>
  <c r="L93" i="10"/>
  <c r="M93" i="10"/>
  <c r="N93" i="10"/>
  <c r="K93" i="10"/>
  <c r="K92" i="10" s="1"/>
  <c r="L97" i="10"/>
  <c r="M97" i="10"/>
  <c r="N97" i="10"/>
  <c r="K97" i="10"/>
  <c r="J97" i="10"/>
  <c r="I101" i="10"/>
  <c r="I100" i="10"/>
  <c r="I99" i="10"/>
  <c r="I98" i="10"/>
  <c r="N92" i="10" l="1"/>
  <c r="I97" i="10"/>
  <c r="M92" i="10"/>
  <c r="J92" i="10"/>
  <c r="I95" i="10"/>
  <c r="I94" i="10"/>
  <c r="I92" i="10"/>
  <c r="I93" i="10"/>
  <c r="I86" i="10"/>
  <c r="I90" i="10"/>
  <c r="I89" i="10"/>
  <c r="I87" i="10"/>
  <c r="I82" i="10"/>
  <c r="I73" i="10" s="1"/>
  <c r="K85" i="10"/>
  <c r="L85" i="10"/>
  <c r="M85" i="10"/>
  <c r="N85" i="10"/>
  <c r="J85" i="10"/>
  <c r="K76" i="10"/>
  <c r="J76" i="10"/>
  <c r="N72" i="10"/>
  <c r="N73" i="10"/>
  <c r="N74" i="10"/>
  <c r="N75" i="10"/>
  <c r="N71" i="10"/>
  <c r="M72" i="10"/>
  <c r="M73" i="10"/>
  <c r="M74" i="10"/>
  <c r="M75" i="10"/>
  <c r="M71" i="10"/>
  <c r="M70" i="10"/>
  <c r="L72" i="10"/>
  <c r="L75" i="10"/>
  <c r="L74" i="10"/>
  <c r="L73" i="10"/>
  <c r="L71" i="10"/>
  <c r="K72" i="10"/>
  <c r="K73" i="10"/>
  <c r="K74" i="10"/>
  <c r="K75" i="10"/>
  <c r="K71" i="10"/>
  <c r="J73" i="10"/>
  <c r="J72" i="10"/>
  <c r="J71" i="10"/>
  <c r="J74" i="10"/>
  <c r="J75" i="10"/>
  <c r="J70" i="10"/>
  <c r="K70" i="10"/>
  <c r="L70" i="10"/>
  <c r="N70" i="10"/>
  <c r="I43" i="10"/>
  <c r="I33" i="10" s="1"/>
  <c r="I44" i="10"/>
  <c r="I34" i="10" s="1"/>
  <c r="I45" i="10"/>
  <c r="I35" i="10" s="1"/>
  <c r="I41" i="10"/>
  <c r="I85" i="10" l="1"/>
  <c r="K31" i="10" l="1"/>
  <c r="K32" i="10"/>
  <c r="M55" i="10"/>
  <c r="I79" i="10" l="1"/>
  <c r="I70" i="10" s="1"/>
  <c r="L48" i="10" l="1"/>
  <c r="I59" i="10" l="1"/>
  <c r="I60" i="10"/>
  <c r="I61" i="10"/>
  <c r="I63" i="10"/>
  <c r="I65" i="10"/>
  <c r="I58" i="10"/>
  <c r="K28" i="10" l="1"/>
  <c r="K18" i="10" s="1"/>
  <c r="K36" i="10"/>
  <c r="L36" i="10"/>
  <c r="J18" i="10" l="1"/>
  <c r="I54" i="10" l="1"/>
  <c r="I50" i="10"/>
  <c r="I49" i="10"/>
  <c r="I57" i="10"/>
  <c r="I48" i="10" s="1"/>
  <c r="I56" i="10"/>
  <c r="I47" i="10" s="1"/>
  <c r="N55" i="10"/>
  <c r="K55" i="10"/>
  <c r="I55" i="10" s="1"/>
  <c r="J55" i="10"/>
  <c r="N54" i="10"/>
  <c r="M54" i="10"/>
  <c r="L54" i="10"/>
  <c r="K54" i="10"/>
  <c r="J54" i="10"/>
  <c r="N53" i="10"/>
  <c r="M53" i="10"/>
  <c r="L53" i="10"/>
  <c r="K53" i="10"/>
  <c r="J53" i="10"/>
  <c r="I53" i="10"/>
  <c r="N52" i="10"/>
  <c r="M52" i="10"/>
  <c r="L52" i="10"/>
  <c r="K52" i="10"/>
  <c r="J52" i="10"/>
  <c r="I52" i="10"/>
  <c r="N51" i="10"/>
  <c r="M51" i="10"/>
  <c r="L51" i="10"/>
  <c r="K51" i="10"/>
  <c r="K22" i="10" s="1"/>
  <c r="J51" i="10"/>
  <c r="I51" i="10"/>
  <c r="N50" i="10"/>
  <c r="M50" i="10"/>
  <c r="L50" i="10"/>
  <c r="K50" i="10"/>
  <c r="K21" i="10" s="1"/>
  <c r="J50" i="10"/>
  <c r="N49" i="10"/>
  <c r="M49" i="10"/>
  <c r="K49" i="10"/>
  <c r="J49" i="10"/>
  <c r="N48" i="10"/>
  <c r="M48" i="10"/>
  <c r="K48" i="10"/>
  <c r="J48" i="10"/>
  <c r="N47" i="10"/>
  <c r="M47" i="10"/>
  <c r="L47" i="10"/>
  <c r="K47" i="10"/>
  <c r="J47" i="10"/>
  <c r="L76" i="10"/>
  <c r="M76" i="10"/>
  <c r="N76" i="10"/>
  <c r="I81" i="10"/>
  <c r="I72" i="10" s="1"/>
  <c r="I83" i="10"/>
  <c r="I74" i="10" s="1"/>
  <c r="I77" i="10"/>
  <c r="I78" i="10"/>
  <c r="I69" i="10" s="1"/>
  <c r="N68" i="10"/>
  <c r="N69" i="10"/>
  <c r="M68" i="10"/>
  <c r="M69" i="10"/>
  <c r="L68" i="10"/>
  <c r="L69" i="10"/>
  <c r="K68" i="10"/>
  <c r="K69" i="10"/>
  <c r="J68" i="10"/>
  <c r="J69" i="10"/>
  <c r="I68" i="10"/>
  <c r="I37" i="10"/>
  <c r="I28" i="10" s="1"/>
  <c r="I84" i="10"/>
  <c r="I75" i="10" s="1"/>
  <c r="I80" i="10"/>
  <c r="I71" i="10" s="1"/>
  <c r="N36" i="10"/>
  <c r="M36" i="10"/>
  <c r="I36" i="10" s="1"/>
  <c r="J36" i="10"/>
  <c r="J31" i="10"/>
  <c r="I32" i="10"/>
  <c r="J32" i="10"/>
  <c r="J23" i="10" s="1"/>
  <c r="L32" i="10"/>
  <c r="M32" i="10"/>
  <c r="M22" i="10" s="1"/>
  <c r="N32" i="10"/>
  <c r="N22" i="10" s="1"/>
  <c r="J33" i="10"/>
  <c r="J24" i="10" s="1"/>
  <c r="K33" i="10"/>
  <c r="L33" i="10"/>
  <c r="M33" i="10"/>
  <c r="N33" i="10"/>
  <c r="J34" i="10"/>
  <c r="J25" i="10" s="1"/>
  <c r="K34" i="10"/>
  <c r="K24" i="10" s="1"/>
  <c r="L34" i="10"/>
  <c r="M34" i="10"/>
  <c r="M24" i="10" s="1"/>
  <c r="N34" i="10"/>
  <c r="N24" i="10" s="1"/>
  <c r="J35" i="10"/>
  <c r="K35" i="10"/>
  <c r="L35" i="10"/>
  <c r="L25" i="10" s="1"/>
  <c r="M35" i="10"/>
  <c r="M25" i="10" s="1"/>
  <c r="N35" i="10"/>
  <c r="N25" i="10" s="1"/>
  <c r="I40" i="10"/>
  <c r="I31" i="10" s="1"/>
  <c r="J28" i="10"/>
  <c r="J19" i="10" s="1"/>
  <c r="L28" i="10"/>
  <c r="L18" i="10" s="1"/>
  <c r="M28" i="10"/>
  <c r="M18" i="10" s="1"/>
  <c r="N28" i="10"/>
  <c r="J29" i="10"/>
  <c r="J20" i="10" s="1"/>
  <c r="K29" i="10"/>
  <c r="L29" i="10"/>
  <c r="L19" i="10" s="1"/>
  <c r="M29" i="10"/>
  <c r="N29" i="10"/>
  <c r="J30" i="10"/>
  <c r="J21" i="10" s="1"/>
  <c r="K30" i="10"/>
  <c r="K20" i="10" s="1"/>
  <c r="L30" i="10"/>
  <c r="M30" i="10"/>
  <c r="N30" i="10"/>
  <c r="I38" i="10"/>
  <c r="I29" i="10" s="1"/>
  <c r="I39" i="10"/>
  <c r="I30" i="10" s="1"/>
  <c r="L24" i="10" l="1"/>
  <c r="N23" i="10"/>
  <c r="K25" i="10"/>
  <c r="K23" i="10"/>
  <c r="J22" i="10"/>
  <c r="L23" i="10"/>
  <c r="L22" i="10"/>
  <c r="I22" i="10" s="1"/>
  <c r="M23" i="10"/>
  <c r="M19" i="10"/>
  <c r="L21" i="10"/>
  <c r="K67" i="10"/>
  <c r="I76" i="10"/>
  <c r="M21" i="10"/>
  <c r="N20" i="10"/>
  <c r="K19" i="10"/>
  <c r="L20" i="10"/>
  <c r="N18" i="10"/>
  <c r="L27" i="10"/>
  <c r="M27" i="10"/>
  <c r="M20" i="10"/>
  <c r="N21" i="10"/>
  <c r="L46" i="10"/>
  <c r="N19" i="10"/>
  <c r="K46" i="10"/>
  <c r="M46" i="10"/>
  <c r="N27" i="10"/>
  <c r="N46" i="10"/>
  <c r="M67" i="10"/>
  <c r="N67" i="10"/>
  <c r="L67" i="10"/>
  <c r="K27" i="10"/>
  <c r="I67" i="10" l="1"/>
  <c r="L17" i="10"/>
  <c r="N17" i="10"/>
  <c r="I24" i="10"/>
  <c r="I25" i="10"/>
  <c r="I21" i="10"/>
  <c r="I20" i="10"/>
  <c r="K17" i="10"/>
  <c r="I18" i="10"/>
  <c r="I46" i="10"/>
  <c r="M17" i="10"/>
  <c r="I23" i="10"/>
  <c r="I19" i="10"/>
  <c r="I27" i="10"/>
  <c r="I17" i="10" l="1"/>
</calcChain>
</file>

<file path=xl/sharedStrings.xml><?xml version="1.0" encoding="utf-8"?>
<sst xmlns="http://schemas.openxmlformats.org/spreadsheetml/2006/main" count="134" uniqueCount="63">
  <si>
    <t>2018 год</t>
  </si>
  <si>
    <t>2019 год</t>
  </si>
  <si>
    <t>2020 год</t>
  </si>
  <si>
    <t>2021 год</t>
  </si>
  <si>
    <t>Год</t>
  </si>
  <si>
    <t>Общий объем финансирования, тыс. руб.</t>
  </si>
  <si>
    <t>Федеральный бюджет</t>
  </si>
  <si>
    <t>Областной бюджет</t>
  </si>
  <si>
    <t>Городской бюджет</t>
  </si>
  <si>
    <t>Внебюджетные средства</t>
  </si>
  <si>
    <t>ВСЕГО</t>
  </si>
  <si>
    <t>в т.ч. расходы на ПИР и ПСД</t>
  </si>
  <si>
    <t xml:space="preserve">ПЕРЕЧЕНЬ 
ОБЪЕКТОВ КАПИТАЛЬНОГО СТРОИТЕЛЬСТВА (РЕКОНСТРУКЦИИ, В ТОМ ЧИСЛЕ С ЭЛЕМЕНТАМИ РЕСТАВРАЦИИ, ТЕХНИЧЕСКОГО
ПЕРЕВООРУЖЕНИЯ) МУНИЦИПАЛЬНОЙ СОБСТВЕННОСТИ И ОБЪЕКТОВ НЕДВИЖИМОГО ИМУЩЕСТВА, ПРИОБРЕТАЕМЫХ
В МУНИЦИПАЛЬНУЮ СОБСТВЕННОСТЬ МУНИЦИПАЛЬНОГО ОБРАЗОВАНИЯ ГОРОДА БЛАГОВЕЩЕНСКА
</t>
  </si>
  <si>
    <t>Приобретение</t>
  </si>
  <si>
    <t>5 874,0 кв. м</t>
  </si>
  <si>
    <t>IV кв. 2018 г.</t>
  </si>
  <si>
    <t>Плановый объем и источники финансирования по годам реализации 
муниципальной программы, тыс. руб.</t>
  </si>
  <si>
    <t>2022 год</t>
  </si>
  <si>
    <t>2023 год</t>
  </si>
  <si>
    <t>2024 год</t>
  </si>
  <si>
    <t>2025 год</t>
  </si>
  <si>
    <t xml:space="preserve">Направление инвестирования (проектные работы, строительство, реконструкция, техническое перевооружение, приобретение)
</t>
  </si>
  <si>
    <t xml:space="preserve">Создаваемая мощность (прирост мощности) объекта
</t>
  </si>
  <si>
    <t>Сметная стоимость объекта или предполагаемая (предельная) стоимость объекта 
 (тыс. руб.)</t>
  </si>
  <si>
    <t xml:space="preserve">Год определения стоимости строительства объекта 
</t>
  </si>
  <si>
    <t>2020 - 2025 гг.</t>
  </si>
  <si>
    <t>Мероприятие 1.2.1 "Обеспечение мероприятий по переселению граждан из аварийного жилищного фонда"</t>
  </si>
  <si>
    <t>62,00 тыс. руб.
 за 1 кв. м</t>
  </si>
  <si>
    <t>Мероприятие 1.1.3 "Реализация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округа"</t>
  </si>
  <si>
    <t>Мероприятие 5.1.1 "Предоставление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помещений"</t>
  </si>
  <si>
    <t xml:space="preserve">Всего по  муниципальной программе, в том числе:
</t>
  </si>
  <si>
    <t xml:space="preserve">Срок строительства объекта или реализации мероприятия (с учетом разработки ПСД)/срок разработки ПСД
</t>
  </si>
  <si>
    <t>Подпрограмма 5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</si>
  <si>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Подпрограмма 1 "Переселение граждан из аварийного жилищного фонда на территории города Благовещенска"</t>
  </si>
  <si>
    <t>2019 г. - 2024 г.</t>
  </si>
  <si>
    <t xml:space="preserve">Всего по мероприятию за весь период реализации муниципальной программы, в том числе:
</t>
  </si>
  <si>
    <t>Всего по муниципальной программе "Обеспечение доступным и комфортным жильем населения города Благовещенска", в том числе:</t>
  </si>
  <si>
    <t xml:space="preserve">Всего по основному мероприятию за весь период реализации муниципальной программы, в том числе:
</t>
  </si>
  <si>
    <t>Основное мероприятие 1.1 "Обеспечение мероприятий по переселению граждан из аварийного жилищного фонда", в том числе:</t>
  </si>
  <si>
    <t>Основное мероприятие 5.1 "Государственная поддержка детей-сирот и  детей, оставшихся без попечения родителей, а также лиц из числа детей-сирот и детей, оставшихся без попечения родителей", в том числе:</t>
  </si>
  <si>
    <t>Приложение № 2 к муниципальной программе</t>
  </si>
  <si>
    <t xml:space="preserve">Наименование муниципальной программы, основного мероприятия, мероприятия/объекта капитального строительства (объекта недвижимого имущества)
</t>
  </si>
  <si>
    <t>Основное мероприятие 1.2 "Региональный проект "Обеспечение устойчивого сокращения непригодного для проживания жилищного фонда"", в том числе:</t>
  </si>
  <si>
    <t>Приложение № 2 к постановлению 
администрации города Благовещенска
 от ___________________№________</t>
  </si>
  <si>
    <t>* Приобретение жилых квартир на первичном рынке недвижимости, создаваемых в будущем запланировано на 2022 год, в 2018-2019 годах предусмотрено авансирование.</t>
  </si>
  <si>
    <t>2018 - 2022 гг.*</t>
  </si>
  <si>
    <t>**</t>
  </si>
  <si>
    <t>Всего по мероприятию за весь период реализации муниципальной программы, в том числе:</t>
  </si>
  <si>
    <t>Мероприятие 5.1.4 "Финансовое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 к завершению в первый год планового периода)"</t>
  </si>
  <si>
    <t>2021-2022 гг.</t>
  </si>
  <si>
    <t>86,554 тыс. руб. за 1 кв. м</t>
  </si>
  <si>
    <t>Подпрограмма 6 "Улучшение жилищных условий отдельных категорий граждан, проживающих на территории города Благовещенска"</t>
  </si>
  <si>
    <t>Основное мероприятие 6.2. "Обеспечение жильем граждан, состоящих на учете в качестве нуждающихся в улучшении жилищных условий, в целях исполнения судебных решений"</t>
  </si>
  <si>
    <t>Мероприятие 6.2.1 "Приобретение квартир в муниципальную собственность по решениям суда"</t>
  </si>
  <si>
    <t>2022-2025 гг.</t>
  </si>
  <si>
    <t>1 023,0 кв. м</t>
  </si>
  <si>
    <t>86,554 тыс. руб.
 за 1 кв. м</t>
  </si>
  <si>
    <t>5 455,55 кв. м</t>
  </si>
  <si>
    <t>***</t>
  </si>
  <si>
    <t>2023 год***</t>
  </si>
  <si>
    <t>2022 год**</t>
  </si>
  <si>
    <t xml:space="preserve">*** Планируемый объем финансирования при условии выделения средств из федерального и областного бюджетов, предусмотренных региональной адресной программой «Переселение граждан из аварийного жилищного фонда на территории Амурской области на период 2019 - 2025 годов», утвержденной постановлением Правительства Амурской области от 29.03.2019 № 152 </t>
  </si>
  <si>
    <t>** Планируемый объем финансирования при условии выделения средств из областного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</si>
</sst>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0.0"/>
    <numFmt numFmtId="166" formatCode="_-* #,##0.0_р_._-;\-* #,##0.0_р_._-;_-* &quot;-&quot;??_р_._-;_-@_-"/>
    <numFmt numFmtId="167" formatCode="#,##0.0"/>
    <numFmt numFmtId="168" formatCode="#,##0.0_ ;\-#,##0.0\ "/>
  </numFmts>
  <fonts count="9" x14ac:knownFonts="1">
    <font>
      <sz val="10"/>
      <name val="Arial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92">
    <xf numFmtId="0" fontId="0" fillId="0" borderId="0" xfId="0"/>
    <xf numFmtId="0" fontId="0" fillId="0" borderId="0" xfId="0" applyBorder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4" fillId="0" borderId="7" xfId="0" applyFont="1" applyBorder="1" applyAlignment="1">
      <alignment wrapText="1"/>
    </xf>
    <xf numFmtId="0" fontId="5" fillId="0" borderId="0" xfId="0" applyFont="1" applyBorder="1" applyAlignment="1">
      <alignment horizontal="justify"/>
    </xf>
    <xf numFmtId="0" fontId="5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0" fontId="6" fillId="0" borderId="0" xfId="3" applyBorder="1" applyAlignment="1" applyProtection="1">
      <alignment vertical="top" wrapText="1"/>
    </xf>
    <xf numFmtId="0" fontId="6" fillId="0" borderId="0" xfId="3" applyBorder="1" applyAlignment="1" applyProtection="1"/>
    <xf numFmtId="0" fontId="5" fillId="0" borderId="0" xfId="0" applyFont="1" applyBorder="1"/>
    <xf numFmtId="0" fontId="8" fillId="0" borderId="5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66" fontId="4" fillId="0" borderId="4" xfId="2" applyNumberFormat="1" applyFont="1" applyFill="1" applyBorder="1" applyAlignment="1">
      <alignment horizontal="right" vertical="center" wrapText="1"/>
    </xf>
    <xf numFmtId="165" fontId="4" fillId="0" borderId="4" xfId="2" applyNumberFormat="1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center" vertical="center" wrapText="1"/>
    </xf>
    <xf numFmtId="166" fontId="2" fillId="0" borderId="5" xfId="2" applyNumberFormat="1" applyFont="1" applyFill="1" applyBorder="1" applyAlignment="1">
      <alignment horizontal="right" vertical="center" wrapText="1"/>
    </xf>
    <xf numFmtId="165" fontId="2" fillId="0" borderId="5" xfId="2" applyNumberFormat="1" applyFont="1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vertical="center" wrapText="1"/>
    </xf>
    <xf numFmtId="166" fontId="2" fillId="0" borderId="4" xfId="2" applyNumberFormat="1" applyFont="1" applyFill="1" applyBorder="1" applyAlignment="1">
      <alignment horizontal="right" vertical="center" wrapText="1"/>
    </xf>
    <xf numFmtId="165" fontId="2" fillId="0" borderId="4" xfId="2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9" xfId="2" applyNumberFormat="1" applyFont="1" applyFill="1" applyBorder="1" applyAlignment="1">
      <alignment horizontal="right" vertical="center" wrapText="1"/>
    </xf>
    <xf numFmtId="165" fontId="2" fillId="0" borderId="5" xfId="2" applyNumberFormat="1" applyFont="1" applyFill="1" applyBorder="1" applyAlignment="1">
      <alignment horizontal="right" wrapText="1"/>
    </xf>
    <xf numFmtId="166" fontId="2" fillId="0" borderId="5" xfId="2" applyNumberFormat="1" applyFont="1" applyFill="1" applyBorder="1" applyAlignment="1">
      <alignment horizontal="right" wrapText="1"/>
    </xf>
    <xf numFmtId="166" fontId="2" fillId="0" borderId="9" xfId="2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left" vertical="center" wrapText="1"/>
    </xf>
    <xf numFmtId="167" fontId="2" fillId="0" borderId="9" xfId="2" applyNumberFormat="1" applyFont="1" applyFill="1" applyBorder="1" applyAlignment="1">
      <alignment horizontal="right" vertical="center" wrapText="1"/>
    </xf>
    <xf numFmtId="167" fontId="2" fillId="0" borderId="5" xfId="2" applyNumberFormat="1" applyFont="1" applyFill="1" applyBorder="1" applyAlignment="1">
      <alignment horizontal="right" vertical="center" wrapText="1"/>
    </xf>
    <xf numFmtId="165" fontId="2" fillId="0" borderId="3" xfId="2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top" wrapText="1"/>
    </xf>
    <xf numFmtId="165" fontId="2" fillId="0" borderId="1" xfId="2" applyNumberFormat="1" applyFont="1" applyFill="1" applyBorder="1" applyAlignment="1">
      <alignment horizontal="right" vertical="center" wrapText="1"/>
    </xf>
    <xf numFmtId="166" fontId="2" fillId="0" borderId="1" xfId="2" applyNumberFormat="1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top" wrapText="1"/>
    </xf>
    <xf numFmtId="0" fontId="6" fillId="0" borderId="0" xfId="3" applyFill="1" applyBorder="1" applyAlignment="1" applyProtection="1">
      <alignment vertical="top" wrapText="1"/>
    </xf>
    <xf numFmtId="165" fontId="2" fillId="0" borderId="10" xfId="2" applyNumberFormat="1" applyFont="1" applyFill="1" applyBorder="1" applyAlignment="1">
      <alignment horizontal="right" vertical="center" wrapText="1"/>
    </xf>
    <xf numFmtId="166" fontId="2" fillId="0" borderId="11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wrapText="1"/>
    </xf>
    <xf numFmtId="165" fontId="2" fillId="0" borderId="1" xfId="2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6" fontId="2" fillId="0" borderId="1" xfId="2" applyNumberFormat="1" applyFont="1" applyFill="1" applyBorder="1" applyAlignment="1">
      <alignment horizontal="center" vertical="center" wrapText="1"/>
    </xf>
    <xf numFmtId="166" fontId="2" fillId="0" borderId="3" xfId="2" applyNumberFormat="1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vertical="center" wrapText="1"/>
    </xf>
    <xf numFmtId="165" fontId="2" fillId="0" borderId="3" xfId="2" applyNumberFormat="1" applyFont="1" applyFill="1" applyBorder="1" applyAlignment="1">
      <alignment horizontal="right" vertical="center" wrapText="1"/>
    </xf>
    <xf numFmtId="165" fontId="2" fillId="0" borderId="10" xfId="2" applyNumberFormat="1" applyFont="1" applyFill="1" applyBorder="1" applyAlignment="1">
      <alignment horizontal="right" vertical="center" wrapText="1"/>
    </xf>
    <xf numFmtId="165" fontId="2" fillId="0" borderId="11" xfId="2" applyNumberFormat="1" applyFont="1" applyFill="1" applyBorder="1" applyAlignment="1">
      <alignment horizontal="righ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5" fontId="2" fillId="0" borderId="1" xfId="2" applyNumberFormat="1" applyFont="1" applyFill="1" applyBorder="1" applyAlignment="1">
      <alignment horizontal="right" wrapText="1"/>
    </xf>
    <xf numFmtId="165" fontId="2" fillId="0" borderId="3" xfId="2" applyNumberFormat="1" applyFont="1" applyFill="1" applyBorder="1" applyAlignment="1">
      <alignment horizontal="right" wrapText="1"/>
    </xf>
    <xf numFmtId="165" fontId="2" fillId="0" borderId="10" xfId="2" applyNumberFormat="1" applyFont="1" applyFill="1" applyBorder="1" applyAlignment="1">
      <alignment horizontal="right" wrapText="1"/>
    </xf>
    <xf numFmtId="165" fontId="2" fillId="0" borderId="11" xfId="2" applyNumberFormat="1" applyFont="1" applyFill="1" applyBorder="1" applyAlignment="1">
      <alignment horizontal="right" wrapText="1"/>
    </xf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8" fillId="0" borderId="1" xfId="3" applyFont="1" applyFill="1" applyBorder="1" applyAlignment="1" applyProtection="1">
      <alignment horizontal="center" vertical="top" wrapText="1"/>
    </xf>
    <xf numFmtId="0" fontId="8" fillId="0" borderId="2" xfId="3" applyFont="1" applyFill="1" applyBorder="1" applyAlignment="1" applyProtection="1">
      <alignment horizontal="center" vertical="top" wrapText="1"/>
    </xf>
    <xf numFmtId="0" fontId="8" fillId="0" borderId="3" xfId="3" applyFont="1" applyFill="1" applyBorder="1" applyAlignment="1" applyProtection="1">
      <alignment horizontal="center" vertical="top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top" wrapText="1"/>
    </xf>
    <xf numFmtId="168" fontId="2" fillId="0" borderId="1" xfId="2" applyNumberFormat="1" applyFont="1" applyFill="1" applyBorder="1" applyAlignment="1">
      <alignment horizontal="right" wrapText="1"/>
    </xf>
    <xf numFmtId="168" fontId="2" fillId="0" borderId="3" xfId="2" applyNumberFormat="1" applyFont="1" applyFill="1" applyBorder="1" applyAlignment="1">
      <alignment horizontal="right" wrapText="1"/>
    </xf>
    <xf numFmtId="168" fontId="2" fillId="0" borderId="2" xfId="2" applyNumberFormat="1" applyFont="1" applyFill="1" applyBorder="1" applyAlignment="1">
      <alignment horizontal="right" wrapText="1"/>
    </xf>
    <xf numFmtId="165" fontId="2" fillId="0" borderId="12" xfId="2" applyNumberFormat="1" applyFont="1" applyFill="1" applyBorder="1" applyAlignment="1">
      <alignment horizontal="right" wrapText="1"/>
    </xf>
    <xf numFmtId="165" fontId="2" fillId="0" borderId="5" xfId="2" applyNumberFormat="1" applyFont="1" applyFill="1" applyBorder="1" applyAlignment="1">
      <alignment horizontal="right" wrapText="1"/>
    </xf>
    <xf numFmtId="167" fontId="2" fillId="0" borderId="3" xfId="2" applyNumberFormat="1" applyFont="1" applyFill="1" applyBorder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167" fontId="2" fillId="0" borderId="12" xfId="2" applyNumberFormat="1" applyFont="1" applyFill="1" applyBorder="1" applyAlignment="1">
      <alignment horizontal="right" wrapText="1"/>
    </xf>
    <xf numFmtId="167" fontId="2" fillId="0" borderId="5" xfId="2" applyNumberFormat="1" applyFont="1" applyFill="1" applyBorder="1" applyAlignment="1">
      <alignment horizontal="right" wrapText="1"/>
    </xf>
    <xf numFmtId="168" fontId="2" fillId="0" borderId="5" xfId="2" applyNumberFormat="1" applyFont="1" applyFill="1" applyBorder="1" applyAlignment="1">
      <alignment horizontal="right" vertical="center" wrapText="1"/>
    </xf>
  </cellXfs>
  <cellStyles count="4">
    <cellStyle name="Гиперссылка" xfId="3" builtinId="8"/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134"/>
  <sheetViews>
    <sheetView tabSelected="1" topLeftCell="A7" zoomScale="60" zoomScaleNormal="60" zoomScaleSheetLayoutView="50" workbookViewId="0">
      <pane xSplit="14" ySplit="9" topLeftCell="O70" activePane="bottomRight" state="frozen"/>
      <selection activeCell="A7" sqref="A7"/>
      <selection pane="topRight" activeCell="O7" sqref="O7"/>
      <selection pane="bottomLeft" activeCell="A16" sqref="A16"/>
      <selection pane="bottomRight" activeCell="B108" sqref="B108:B112"/>
    </sheetView>
  </sheetViews>
  <sheetFormatPr defaultRowHeight="12.75" x14ac:dyDescent="0.2"/>
  <cols>
    <col min="2" max="2" width="32" customWidth="1"/>
    <col min="3" max="3" width="29.140625" customWidth="1"/>
    <col min="4" max="4" width="22.85546875" customWidth="1"/>
    <col min="5" max="5" width="26.140625" customWidth="1"/>
    <col min="6" max="6" width="24.140625" customWidth="1"/>
    <col min="7" max="7" width="22.42578125" customWidth="1"/>
    <col min="8" max="8" width="30.28515625" customWidth="1"/>
    <col min="9" max="9" width="18.7109375" customWidth="1"/>
    <col min="10" max="10" width="14.42578125" customWidth="1"/>
    <col min="11" max="11" width="18.28515625" customWidth="1"/>
    <col min="12" max="12" width="19.5703125" customWidth="1"/>
    <col min="13" max="13" width="14.5703125" customWidth="1"/>
    <col min="14" max="14" width="20.42578125" customWidth="1"/>
    <col min="32" max="32" width="23.85546875" customWidth="1"/>
  </cols>
  <sheetData>
    <row r="2" spans="2:14" x14ac:dyDescent="0.2">
      <c r="K2" s="68" t="s">
        <v>43</v>
      </c>
      <c r="L2" s="68"/>
      <c r="M2" s="68"/>
      <c r="N2" s="68"/>
    </row>
    <row r="3" spans="2:14" x14ac:dyDescent="0.2">
      <c r="K3" s="68"/>
      <c r="L3" s="68"/>
      <c r="M3" s="68"/>
      <c r="N3" s="68"/>
    </row>
    <row r="4" spans="2:14" ht="38.25" customHeight="1" x14ac:dyDescent="0.3">
      <c r="B4" s="2"/>
      <c r="K4" s="68"/>
      <c r="L4" s="68"/>
      <c r="M4" s="68"/>
      <c r="N4" s="68"/>
    </row>
    <row r="5" spans="2:14" ht="35.25" customHeight="1" x14ac:dyDescent="0.3">
      <c r="B5" s="2"/>
      <c r="K5" s="68" t="s">
        <v>40</v>
      </c>
      <c r="L5" s="68"/>
      <c r="M5" s="68"/>
      <c r="N5" s="68"/>
    </row>
    <row r="6" spans="2:14" ht="23.25" customHeight="1" x14ac:dyDescent="0.3">
      <c r="B6" s="2"/>
      <c r="C6" s="69" t="s">
        <v>12</v>
      </c>
      <c r="D6" s="69"/>
      <c r="E6" s="69"/>
      <c r="F6" s="69"/>
      <c r="G6" s="69"/>
      <c r="H6" s="69"/>
      <c r="I6" s="69"/>
      <c r="J6" s="69"/>
    </row>
    <row r="7" spans="2:14" ht="15.75" customHeight="1" x14ac:dyDescent="0.3">
      <c r="B7" s="2"/>
      <c r="C7" s="69"/>
      <c r="D7" s="69"/>
      <c r="E7" s="69"/>
      <c r="F7" s="69"/>
      <c r="G7" s="69"/>
      <c r="H7" s="69"/>
      <c r="I7" s="69"/>
      <c r="J7" s="69"/>
    </row>
    <row r="8" spans="2:14" ht="12.75" customHeight="1" x14ac:dyDescent="0.3">
      <c r="B8" s="2"/>
      <c r="C8" s="69"/>
      <c r="D8" s="69"/>
      <c r="E8" s="69"/>
      <c r="F8" s="69"/>
      <c r="G8" s="69"/>
      <c r="H8" s="69"/>
      <c r="I8" s="69"/>
      <c r="J8" s="69"/>
    </row>
    <row r="9" spans="2:14" ht="8.25" customHeight="1" x14ac:dyDescent="0.3">
      <c r="B9" s="2"/>
      <c r="C9" s="69"/>
      <c r="D9" s="69"/>
      <c r="E9" s="69"/>
      <c r="F9" s="69"/>
      <c r="G9" s="69"/>
      <c r="H9" s="69"/>
      <c r="I9" s="69"/>
      <c r="J9" s="69"/>
    </row>
    <row r="10" spans="2:14" ht="10.5" customHeight="1" x14ac:dyDescent="0.3">
      <c r="B10" s="2"/>
      <c r="C10" s="69"/>
      <c r="D10" s="69"/>
      <c r="E10" s="69"/>
      <c r="F10" s="69"/>
      <c r="G10" s="69"/>
      <c r="H10" s="69"/>
      <c r="I10" s="69"/>
      <c r="J10" s="69"/>
    </row>
    <row r="11" spans="2:14" ht="18.75" x14ac:dyDescent="0.3">
      <c r="B11" s="2"/>
      <c r="C11" s="69"/>
      <c r="D11" s="69"/>
      <c r="E11" s="69"/>
      <c r="F11" s="69"/>
      <c r="G11" s="69"/>
      <c r="H11" s="69"/>
      <c r="I11" s="69"/>
      <c r="J11" s="69"/>
    </row>
    <row r="12" spans="2:14" ht="19.5" thickBot="1" x14ac:dyDescent="0.35">
      <c r="B12" s="3"/>
      <c r="C12" s="4"/>
      <c r="D12" s="4"/>
      <c r="E12" s="4"/>
      <c r="F12" s="4"/>
      <c r="G12" s="4"/>
      <c r="H12" s="4"/>
      <c r="I12" s="4"/>
      <c r="J12" s="4"/>
    </row>
    <row r="13" spans="2:14" ht="43.5" customHeight="1" thickBot="1" x14ac:dyDescent="0.25">
      <c r="B13" s="70" t="s">
        <v>41</v>
      </c>
      <c r="C13" s="70" t="s">
        <v>21</v>
      </c>
      <c r="D13" s="70" t="s">
        <v>22</v>
      </c>
      <c r="E13" s="70" t="s">
        <v>23</v>
      </c>
      <c r="F13" s="73" t="s">
        <v>24</v>
      </c>
      <c r="G13" s="73" t="s">
        <v>31</v>
      </c>
      <c r="H13" s="76" t="s">
        <v>16</v>
      </c>
      <c r="I13" s="77"/>
      <c r="J13" s="77"/>
      <c r="K13" s="77"/>
      <c r="L13" s="77"/>
      <c r="M13" s="77"/>
      <c r="N13" s="78"/>
    </row>
    <row r="14" spans="2:14" ht="66.75" customHeight="1" thickBot="1" x14ac:dyDescent="0.25">
      <c r="B14" s="71"/>
      <c r="C14" s="71"/>
      <c r="D14" s="71"/>
      <c r="E14" s="71"/>
      <c r="F14" s="74"/>
      <c r="G14" s="74"/>
      <c r="H14" s="79" t="s">
        <v>4</v>
      </c>
      <c r="I14" s="76" t="s">
        <v>5</v>
      </c>
      <c r="J14" s="78"/>
      <c r="K14" s="79" t="s">
        <v>6</v>
      </c>
      <c r="L14" s="79" t="s">
        <v>7</v>
      </c>
      <c r="M14" s="79" t="s">
        <v>8</v>
      </c>
      <c r="N14" s="79" t="s">
        <v>9</v>
      </c>
    </row>
    <row r="15" spans="2:14" ht="82.5" customHeight="1" thickBot="1" x14ac:dyDescent="0.25">
      <c r="B15" s="72"/>
      <c r="C15" s="72"/>
      <c r="D15" s="72"/>
      <c r="E15" s="72"/>
      <c r="F15" s="75"/>
      <c r="G15" s="75"/>
      <c r="H15" s="80"/>
      <c r="I15" s="11" t="s">
        <v>10</v>
      </c>
      <c r="J15" s="11" t="s">
        <v>11</v>
      </c>
      <c r="K15" s="80"/>
      <c r="L15" s="80"/>
      <c r="M15" s="80"/>
      <c r="N15" s="80"/>
    </row>
    <row r="16" spans="2:14" ht="19.5" thickBot="1" x14ac:dyDescent="0.25">
      <c r="B16" s="31">
        <v>1</v>
      </c>
      <c r="C16" s="12">
        <v>2</v>
      </c>
      <c r="D16" s="12">
        <v>3</v>
      </c>
      <c r="E16" s="12">
        <v>4</v>
      </c>
      <c r="F16" s="12">
        <v>5</v>
      </c>
      <c r="G16" s="12">
        <v>6</v>
      </c>
      <c r="H16" s="12">
        <v>7</v>
      </c>
      <c r="I16" s="12">
        <v>8</v>
      </c>
      <c r="J16" s="12">
        <v>9</v>
      </c>
      <c r="K16" s="12">
        <v>10</v>
      </c>
      <c r="L16" s="12">
        <v>11</v>
      </c>
      <c r="M16" s="12">
        <v>12</v>
      </c>
      <c r="N16" s="12">
        <v>13</v>
      </c>
    </row>
    <row r="17" spans="2:14" ht="156" customHeight="1" thickBot="1" x14ac:dyDescent="0.25">
      <c r="B17" s="46" t="s">
        <v>36</v>
      </c>
      <c r="C17" s="60"/>
      <c r="D17" s="60"/>
      <c r="E17" s="60"/>
      <c r="F17" s="60"/>
      <c r="G17" s="60"/>
      <c r="H17" s="26" t="s">
        <v>30</v>
      </c>
      <c r="I17" s="13">
        <f>K17+L17+M17+N17</f>
        <v>1524187.8</v>
      </c>
      <c r="J17" s="14">
        <v>0</v>
      </c>
      <c r="K17" s="13">
        <f>K18+K19+K20+K21+K22+K23+K24+K25</f>
        <v>274534.7</v>
      </c>
      <c r="L17" s="13">
        <f>L18+L19+L20+L21+L22+L23+L24+L25</f>
        <v>1236197</v>
      </c>
      <c r="M17" s="13">
        <f>M18+M19+M20+M21+M22+M23+M24+M25</f>
        <v>13456.099999999999</v>
      </c>
      <c r="N17" s="14">
        <f>N18+N19+N20+N21+N22+N23+N24+N25</f>
        <v>0</v>
      </c>
    </row>
    <row r="18" spans="2:14" ht="30" customHeight="1" thickBot="1" x14ac:dyDescent="0.25">
      <c r="B18" s="63"/>
      <c r="C18" s="61"/>
      <c r="D18" s="61"/>
      <c r="E18" s="61"/>
      <c r="F18" s="61"/>
      <c r="G18" s="61"/>
      <c r="H18" s="15" t="s">
        <v>0</v>
      </c>
      <c r="I18" s="16">
        <f>K18+L18+M18+N18</f>
        <v>95590.399999999994</v>
      </c>
      <c r="J18" s="17">
        <f t="shared" ref="J18" si="0">J27</f>
        <v>0</v>
      </c>
      <c r="K18" s="28">
        <f>K28</f>
        <v>95590.399999999994</v>
      </c>
      <c r="L18" s="28">
        <f>L28</f>
        <v>0</v>
      </c>
      <c r="M18" s="28">
        <f>M28</f>
        <v>0</v>
      </c>
      <c r="N18" s="17">
        <f t="shared" ref="N18" si="1">N28+N48+N70</f>
        <v>0</v>
      </c>
    </row>
    <row r="19" spans="2:14" ht="30" customHeight="1" thickBot="1" x14ac:dyDescent="0.25">
      <c r="B19" s="63"/>
      <c r="C19" s="61"/>
      <c r="D19" s="61"/>
      <c r="E19" s="61"/>
      <c r="F19" s="61"/>
      <c r="G19" s="61"/>
      <c r="H19" s="15" t="s">
        <v>1</v>
      </c>
      <c r="I19" s="16">
        <f t="shared" ref="I19:I24" si="2">K19+L19+M19+N19</f>
        <v>43311.1</v>
      </c>
      <c r="J19" s="17">
        <f t="shared" ref="J19" si="3">J28</f>
        <v>0</v>
      </c>
      <c r="K19" s="28">
        <f>K29+K48</f>
        <v>36530.6</v>
      </c>
      <c r="L19" s="28">
        <f t="shared" ref="L19" si="4">L29+L48</f>
        <v>3316.5</v>
      </c>
      <c r="M19" s="28">
        <f>M29+M48</f>
        <v>3464</v>
      </c>
      <c r="N19" s="17">
        <f>N29+N49+N71</f>
        <v>0</v>
      </c>
    </row>
    <row r="20" spans="2:14" ht="30" customHeight="1" thickBot="1" x14ac:dyDescent="0.25">
      <c r="B20" s="63"/>
      <c r="C20" s="61"/>
      <c r="D20" s="61"/>
      <c r="E20" s="61"/>
      <c r="F20" s="61"/>
      <c r="G20" s="61"/>
      <c r="H20" s="15" t="s">
        <v>2</v>
      </c>
      <c r="I20" s="16">
        <f t="shared" si="2"/>
        <v>166086.40000000002</v>
      </c>
      <c r="J20" s="17">
        <f t="shared" ref="J20" si="5">J29</f>
        <v>0</v>
      </c>
      <c r="K20" s="28">
        <f t="shared" ref="K20" si="6">K30+K49+K70</f>
        <v>142413.70000000001</v>
      </c>
      <c r="L20" s="28">
        <f t="shared" ref="L20:M20" si="7">L30+L49+L70</f>
        <v>21536.7</v>
      </c>
      <c r="M20" s="28">
        <f t="shared" si="7"/>
        <v>2136</v>
      </c>
      <c r="N20" s="17">
        <f>N30+N50+N72</f>
        <v>0</v>
      </c>
    </row>
    <row r="21" spans="2:14" ht="30" customHeight="1" thickBot="1" x14ac:dyDescent="0.25">
      <c r="B21" s="63"/>
      <c r="C21" s="61"/>
      <c r="D21" s="61"/>
      <c r="E21" s="61"/>
      <c r="F21" s="61"/>
      <c r="G21" s="61"/>
      <c r="H21" s="15" t="s">
        <v>3</v>
      </c>
      <c r="I21" s="16">
        <f t="shared" si="2"/>
        <v>360683.6</v>
      </c>
      <c r="J21" s="17">
        <f t="shared" ref="J21" si="8">J30</f>
        <v>0</v>
      </c>
      <c r="K21" s="28">
        <f>K31+K50+K71</f>
        <v>0</v>
      </c>
      <c r="L21" s="28">
        <f>L31+L50+L71</f>
        <v>357094.69999999995</v>
      </c>
      <c r="M21" s="28">
        <f t="shared" ref="M21" si="9">M31+M50+M71</f>
        <v>3588.9</v>
      </c>
      <c r="N21" s="17">
        <f>N31+N51+N73</f>
        <v>0</v>
      </c>
    </row>
    <row r="22" spans="2:14" ht="30" customHeight="1" thickBot="1" x14ac:dyDescent="0.25">
      <c r="B22" s="63"/>
      <c r="C22" s="61"/>
      <c r="D22" s="61"/>
      <c r="E22" s="61"/>
      <c r="F22" s="61"/>
      <c r="G22" s="61"/>
      <c r="H22" s="15" t="s">
        <v>17</v>
      </c>
      <c r="I22" s="16">
        <f>K22+L22+M22+N22</f>
        <v>250887.99999999997</v>
      </c>
      <c r="J22" s="17">
        <f>J31+J50+J71</f>
        <v>0</v>
      </c>
      <c r="K22" s="28">
        <f>K32+K51+K72+K93</f>
        <v>0</v>
      </c>
      <c r="L22" s="28">
        <f t="shared" ref="L22:N22" si="10">L32+L51+L72+L93</f>
        <v>249869.89999999997</v>
      </c>
      <c r="M22" s="28">
        <f t="shared" si="10"/>
        <v>1018.1</v>
      </c>
      <c r="N22" s="28">
        <f t="shared" si="10"/>
        <v>0</v>
      </c>
    </row>
    <row r="23" spans="2:14" ht="30" customHeight="1" thickBot="1" x14ac:dyDescent="0.25">
      <c r="B23" s="63"/>
      <c r="C23" s="61"/>
      <c r="D23" s="61"/>
      <c r="E23" s="61"/>
      <c r="F23" s="61"/>
      <c r="G23" s="61"/>
      <c r="H23" s="15" t="s">
        <v>18</v>
      </c>
      <c r="I23" s="16">
        <f t="shared" si="2"/>
        <v>446935.2</v>
      </c>
      <c r="J23" s="17">
        <f t="shared" ref="J23" si="11">J32</f>
        <v>0</v>
      </c>
      <c r="K23" s="28">
        <f>K33+K52+K73+K94</f>
        <v>0</v>
      </c>
      <c r="L23" s="28">
        <f>L33+L52+L73+L94</f>
        <v>445855.7</v>
      </c>
      <c r="M23" s="28">
        <f>M33+M52+M73+M94</f>
        <v>1079.5</v>
      </c>
      <c r="N23" s="28">
        <f>N33+N52+N73+N94</f>
        <v>0</v>
      </c>
    </row>
    <row r="24" spans="2:14" ht="30" customHeight="1" thickBot="1" x14ac:dyDescent="0.25">
      <c r="B24" s="63"/>
      <c r="C24" s="61"/>
      <c r="D24" s="61"/>
      <c r="E24" s="61"/>
      <c r="F24" s="61"/>
      <c r="G24" s="61"/>
      <c r="H24" s="15" t="s">
        <v>19</v>
      </c>
      <c r="I24" s="16">
        <f t="shared" si="2"/>
        <v>88201.3</v>
      </c>
      <c r="J24" s="17">
        <f t="shared" ref="J24" si="12">J33</f>
        <v>0</v>
      </c>
      <c r="K24" s="28">
        <f>K34+K53+K74+K95</f>
        <v>0</v>
      </c>
      <c r="L24" s="28">
        <f>L34+L53+L74+L95</f>
        <v>87116.5</v>
      </c>
      <c r="M24" s="28">
        <f>M34+M53+M74+M95</f>
        <v>1084.8</v>
      </c>
      <c r="N24" s="28">
        <f>N34+N53+N74+N95</f>
        <v>0</v>
      </c>
    </row>
    <row r="25" spans="2:14" ht="30" customHeight="1" thickBot="1" x14ac:dyDescent="0.25">
      <c r="B25" s="47"/>
      <c r="C25" s="62"/>
      <c r="D25" s="62"/>
      <c r="E25" s="62"/>
      <c r="F25" s="62"/>
      <c r="G25" s="62"/>
      <c r="H25" s="15" t="s">
        <v>20</v>
      </c>
      <c r="I25" s="16">
        <f>K25+L25+M25+N25</f>
        <v>72491.8</v>
      </c>
      <c r="J25" s="17">
        <f t="shared" ref="J25" si="13">J34</f>
        <v>0</v>
      </c>
      <c r="K25" s="28">
        <f>K35+K54+K75+K96</f>
        <v>0</v>
      </c>
      <c r="L25" s="28">
        <f>L35+L54+L75+L96</f>
        <v>71407</v>
      </c>
      <c r="M25" s="28">
        <f>M35+M54+M75+M96</f>
        <v>1084.8</v>
      </c>
      <c r="N25" s="28">
        <f>N35+N54+N75+N96</f>
        <v>0</v>
      </c>
    </row>
    <row r="26" spans="2:14" ht="30" customHeight="1" thickBot="1" x14ac:dyDescent="0.25">
      <c r="B26" s="56" t="s">
        <v>33</v>
      </c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8"/>
    </row>
    <row r="27" spans="2:14" ht="156" customHeight="1" thickBot="1" x14ac:dyDescent="0.25">
      <c r="B27" s="46" t="s">
        <v>38</v>
      </c>
      <c r="C27" s="60"/>
      <c r="D27" s="60"/>
      <c r="E27" s="60"/>
      <c r="F27" s="60"/>
      <c r="G27" s="60"/>
      <c r="H27" s="26" t="s">
        <v>37</v>
      </c>
      <c r="I27" s="13">
        <f>K27+L27+M27+N27</f>
        <v>364187.7</v>
      </c>
      <c r="J27" s="14">
        <v>0</v>
      </c>
      <c r="K27" s="13">
        <f>K28+K29+K30+K31+K32+K33+K34+K35</f>
        <v>274534.7</v>
      </c>
      <c r="L27" s="13">
        <f>L28+L29+L30+L31+L32+L33+L34+L35</f>
        <v>89653</v>
      </c>
      <c r="M27" s="14">
        <f>M28+M29+M30+M31+M32+M33+M34+M35</f>
        <v>0</v>
      </c>
      <c r="N27" s="14">
        <f>N28+N29+N30+N31+N32+N33+N34+N35</f>
        <v>0</v>
      </c>
    </row>
    <row r="28" spans="2:14" ht="30" customHeight="1" thickBot="1" x14ac:dyDescent="0.25">
      <c r="B28" s="63"/>
      <c r="C28" s="61"/>
      <c r="D28" s="61"/>
      <c r="E28" s="61"/>
      <c r="F28" s="61"/>
      <c r="G28" s="61"/>
      <c r="H28" s="15" t="s">
        <v>0</v>
      </c>
      <c r="I28" s="16">
        <f>I37</f>
        <v>95590.399999999994</v>
      </c>
      <c r="J28" s="17">
        <f t="shared" ref="I28:N30" si="14">J37</f>
        <v>0</v>
      </c>
      <c r="K28" s="16">
        <f t="shared" si="14"/>
        <v>95590.399999999994</v>
      </c>
      <c r="L28" s="17">
        <f t="shared" si="14"/>
        <v>0</v>
      </c>
      <c r="M28" s="17">
        <f t="shared" si="14"/>
        <v>0</v>
      </c>
      <c r="N28" s="17">
        <f t="shared" si="14"/>
        <v>0</v>
      </c>
    </row>
    <row r="29" spans="2:14" ht="30" customHeight="1" thickBot="1" x14ac:dyDescent="0.25">
      <c r="B29" s="63"/>
      <c r="C29" s="61"/>
      <c r="D29" s="61"/>
      <c r="E29" s="61"/>
      <c r="F29" s="61"/>
      <c r="G29" s="61"/>
      <c r="H29" s="15" t="s">
        <v>1</v>
      </c>
      <c r="I29" s="16">
        <f t="shared" si="14"/>
        <v>36530.6</v>
      </c>
      <c r="J29" s="17">
        <f t="shared" si="14"/>
        <v>0</v>
      </c>
      <c r="K29" s="16">
        <f t="shared" si="14"/>
        <v>36530.6</v>
      </c>
      <c r="L29" s="17">
        <f t="shared" si="14"/>
        <v>0</v>
      </c>
      <c r="M29" s="17">
        <f t="shared" si="14"/>
        <v>0</v>
      </c>
      <c r="N29" s="17">
        <f t="shared" si="14"/>
        <v>0</v>
      </c>
    </row>
    <row r="30" spans="2:14" ht="30" customHeight="1" thickBot="1" x14ac:dyDescent="0.25">
      <c r="B30" s="63"/>
      <c r="C30" s="61"/>
      <c r="D30" s="61"/>
      <c r="E30" s="61"/>
      <c r="F30" s="61"/>
      <c r="G30" s="61"/>
      <c r="H30" s="15" t="s">
        <v>2</v>
      </c>
      <c r="I30" s="16">
        <f t="shared" si="14"/>
        <v>145004.90000000002</v>
      </c>
      <c r="J30" s="17">
        <f t="shared" si="14"/>
        <v>0</v>
      </c>
      <c r="K30" s="16">
        <f t="shared" si="14"/>
        <v>142413.70000000001</v>
      </c>
      <c r="L30" s="16">
        <f t="shared" si="14"/>
        <v>2591.1999999999998</v>
      </c>
      <c r="M30" s="17">
        <f t="shared" si="14"/>
        <v>0</v>
      </c>
      <c r="N30" s="17">
        <f t="shared" si="14"/>
        <v>0</v>
      </c>
    </row>
    <row r="31" spans="2:14" ht="30" customHeight="1" thickBot="1" x14ac:dyDescent="0.25">
      <c r="B31" s="63"/>
      <c r="C31" s="61"/>
      <c r="D31" s="61"/>
      <c r="E31" s="61"/>
      <c r="F31" s="61"/>
      <c r="G31" s="61"/>
      <c r="H31" s="15" t="s">
        <v>3</v>
      </c>
      <c r="I31" s="17">
        <f t="shared" ref="I31:J31" si="15">I40</f>
        <v>0</v>
      </c>
      <c r="J31" s="17">
        <f t="shared" si="15"/>
        <v>0</v>
      </c>
      <c r="K31" s="17">
        <f>K40</f>
        <v>0</v>
      </c>
      <c r="L31" s="17">
        <f t="shared" ref="L31:N31" si="16">L40</f>
        <v>0</v>
      </c>
      <c r="M31" s="17">
        <f t="shared" si="16"/>
        <v>0</v>
      </c>
      <c r="N31" s="17">
        <f t="shared" si="16"/>
        <v>0</v>
      </c>
    </row>
    <row r="32" spans="2:14" ht="30" customHeight="1" thickBot="1" x14ac:dyDescent="0.25">
      <c r="B32" s="63"/>
      <c r="C32" s="61"/>
      <c r="D32" s="61"/>
      <c r="E32" s="61"/>
      <c r="F32" s="61"/>
      <c r="G32" s="61"/>
      <c r="H32" s="15" t="s">
        <v>17</v>
      </c>
      <c r="I32" s="16">
        <f>I41</f>
        <v>87061.8</v>
      </c>
      <c r="J32" s="17">
        <f>J41</f>
        <v>0</v>
      </c>
      <c r="K32" s="17">
        <f>K41</f>
        <v>0</v>
      </c>
      <c r="L32" s="16">
        <f t="shared" ref="L32:N32" si="17">L42</f>
        <v>87061.8</v>
      </c>
      <c r="M32" s="17">
        <f t="shared" si="17"/>
        <v>0</v>
      </c>
      <c r="N32" s="17">
        <f t="shared" si="17"/>
        <v>0</v>
      </c>
    </row>
    <row r="33" spans="2:14" ht="30" customHeight="1" thickBot="1" x14ac:dyDescent="0.25">
      <c r="B33" s="63"/>
      <c r="C33" s="61"/>
      <c r="D33" s="61"/>
      <c r="E33" s="61"/>
      <c r="F33" s="61"/>
      <c r="G33" s="61"/>
      <c r="H33" s="15" t="s">
        <v>18</v>
      </c>
      <c r="I33" s="17">
        <f t="shared" ref="I33" si="18">I43</f>
        <v>0</v>
      </c>
      <c r="J33" s="17">
        <f t="shared" ref="J33:N33" si="19">J43</f>
        <v>0</v>
      </c>
      <c r="K33" s="17">
        <f t="shared" si="19"/>
        <v>0</v>
      </c>
      <c r="L33" s="17">
        <f t="shared" si="19"/>
        <v>0</v>
      </c>
      <c r="M33" s="17">
        <f t="shared" si="19"/>
        <v>0</v>
      </c>
      <c r="N33" s="17">
        <f t="shared" si="19"/>
        <v>0</v>
      </c>
    </row>
    <row r="34" spans="2:14" ht="30" customHeight="1" thickBot="1" x14ac:dyDescent="0.25">
      <c r="B34" s="63"/>
      <c r="C34" s="61"/>
      <c r="D34" s="61"/>
      <c r="E34" s="61"/>
      <c r="F34" s="61"/>
      <c r="G34" s="61"/>
      <c r="H34" s="15" t="s">
        <v>19</v>
      </c>
      <c r="I34" s="17">
        <f t="shared" ref="I34" si="20">I44</f>
        <v>0</v>
      </c>
      <c r="J34" s="17">
        <f t="shared" ref="J34:N34" si="21">J44</f>
        <v>0</v>
      </c>
      <c r="K34" s="17">
        <f t="shared" si="21"/>
        <v>0</v>
      </c>
      <c r="L34" s="17">
        <f t="shared" si="21"/>
        <v>0</v>
      </c>
      <c r="M34" s="17">
        <f t="shared" si="21"/>
        <v>0</v>
      </c>
      <c r="N34" s="17">
        <f t="shared" si="21"/>
        <v>0</v>
      </c>
    </row>
    <row r="35" spans="2:14" ht="30" customHeight="1" thickBot="1" x14ac:dyDescent="0.25">
      <c r="B35" s="47"/>
      <c r="C35" s="62"/>
      <c r="D35" s="62"/>
      <c r="E35" s="62"/>
      <c r="F35" s="62"/>
      <c r="G35" s="62"/>
      <c r="H35" s="15" t="s">
        <v>20</v>
      </c>
      <c r="I35" s="17">
        <f t="shared" ref="I35" si="22">I45</f>
        <v>0</v>
      </c>
      <c r="J35" s="17">
        <f t="shared" ref="J35:N35" si="23">J45</f>
        <v>0</v>
      </c>
      <c r="K35" s="17">
        <f t="shared" si="23"/>
        <v>0</v>
      </c>
      <c r="L35" s="17">
        <f t="shared" si="23"/>
        <v>0</v>
      </c>
      <c r="M35" s="17">
        <f t="shared" si="23"/>
        <v>0</v>
      </c>
      <c r="N35" s="17">
        <f t="shared" si="23"/>
        <v>0</v>
      </c>
    </row>
    <row r="36" spans="2:14" ht="141" customHeight="1" thickBot="1" x14ac:dyDescent="0.25">
      <c r="B36" s="46" t="s">
        <v>28</v>
      </c>
      <c r="C36" s="46" t="s">
        <v>13</v>
      </c>
      <c r="D36" s="46" t="s">
        <v>14</v>
      </c>
      <c r="E36" s="46" t="s">
        <v>27</v>
      </c>
      <c r="F36" s="46" t="s">
        <v>15</v>
      </c>
      <c r="G36" s="46" t="s">
        <v>45</v>
      </c>
      <c r="H36" s="18" t="s">
        <v>35</v>
      </c>
      <c r="I36" s="19">
        <f>K36+L36+M36+N36</f>
        <v>364187.7</v>
      </c>
      <c r="J36" s="20">
        <f>J37+J38+J39+J45</f>
        <v>0</v>
      </c>
      <c r="K36" s="19">
        <f>K37+K38+K39+K40+K41+K43+K44+K45</f>
        <v>274534.7</v>
      </c>
      <c r="L36" s="19">
        <f>L37+L38+L39+L40+L42+L43+L44+L45</f>
        <v>89653</v>
      </c>
      <c r="M36" s="20">
        <f>M37+M38+M39+M45</f>
        <v>0</v>
      </c>
      <c r="N36" s="20">
        <f>N37+N38+N39+N45</f>
        <v>0</v>
      </c>
    </row>
    <row r="37" spans="2:14" ht="30" customHeight="1" thickBot="1" x14ac:dyDescent="0.25">
      <c r="B37" s="63"/>
      <c r="C37" s="63"/>
      <c r="D37" s="63"/>
      <c r="E37" s="63"/>
      <c r="F37" s="63"/>
      <c r="G37" s="63"/>
      <c r="H37" s="15" t="s">
        <v>0</v>
      </c>
      <c r="I37" s="16">
        <f>K37+L37+M37+N37</f>
        <v>95590.399999999994</v>
      </c>
      <c r="J37" s="17">
        <v>0</v>
      </c>
      <c r="K37" s="16">
        <v>95590.399999999994</v>
      </c>
      <c r="L37" s="17">
        <v>0</v>
      </c>
      <c r="M37" s="17">
        <v>0</v>
      </c>
      <c r="N37" s="17">
        <v>0</v>
      </c>
    </row>
    <row r="38" spans="2:14" ht="30" customHeight="1" thickBot="1" x14ac:dyDescent="0.25">
      <c r="B38" s="63"/>
      <c r="C38" s="63"/>
      <c r="D38" s="63"/>
      <c r="E38" s="63"/>
      <c r="F38" s="63"/>
      <c r="G38" s="63"/>
      <c r="H38" s="15" t="s">
        <v>1</v>
      </c>
      <c r="I38" s="16">
        <f t="shared" ref="I38:I39" si="24">K38+L38+M38+N38</f>
        <v>36530.6</v>
      </c>
      <c r="J38" s="17">
        <v>0</v>
      </c>
      <c r="K38" s="16">
        <v>36530.6</v>
      </c>
      <c r="L38" s="17">
        <v>0</v>
      </c>
      <c r="M38" s="17">
        <v>0</v>
      </c>
      <c r="N38" s="17">
        <v>0</v>
      </c>
    </row>
    <row r="39" spans="2:14" ht="30" customHeight="1" thickBot="1" x14ac:dyDescent="0.25">
      <c r="B39" s="63"/>
      <c r="C39" s="63"/>
      <c r="D39" s="63"/>
      <c r="E39" s="63"/>
      <c r="F39" s="63"/>
      <c r="G39" s="63"/>
      <c r="H39" s="15" t="s">
        <v>2</v>
      </c>
      <c r="I39" s="16">
        <f t="shared" si="24"/>
        <v>145004.90000000002</v>
      </c>
      <c r="J39" s="17">
        <v>0</v>
      </c>
      <c r="K39" s="16">
        <v>142413.70000000001</v>
      </c>
      <c r="L39" s="16">
        <v>2591.1999999999998</v>
      </c>
      <c r="M39" s="17">
        <v>0</v>
      </c>
      <c r="N39" s="17">
        <v>0</v>
      </c>
    </row>
    <row r="40" spans="2:14" ht="30" customHeight="1" thickBot="1" x14ac:dyDescent="0.25">
      <c r="B40" s="63"/>
      <c r="C40" s="63"/>
      <c r="D40" s="63"/>
      <c r="E40" s="63"/>
      <c r="F40" s="63"/>
      <c r="G40" s="63"/>
      <c r="H40" s="21" t="s">
        <v>3</v>
      </c>
      <c r="I40" s="22">
        <f t="shared" ref="I40:I45" si="25">K40+L40+M40+N40</f>
        <v>0</v>
      </c>
      <c r="J40" s="22">
        <v>0</v>
      </c>
      <c r="K40" s="22">
        <v>0</v>
      </c>
      <c r="L40" s="32">
        <v>0</v>
      </c>
      <c r="M40" s="32">
        <v>0</v>
      </c>
      <c r="N40" s="32">
        <v>0</v>
      </c>
    </row>
    <row r="41" spans="2:14" ht="17.25" customHeight="1" x14ac:dyDescent="0.2">
      <c r="B41" s="63"/>
      <c r="C41" s="63"/>
      <c r="D41" s="63"/>
      <c r="E41" s="63"/>
      <c r="F41" s="63"/>
      <c r="G41" s="63"/>
      <c r="H41" s="46" t="s">
        <v>60</v>
      </c>
      <c r="I41" s="48">
        <f>K41+L42+M42+N42</f>
        <v>87061.8</v>
      </c>
      <c r="J41" s="50">
        <v>0</v>
      </c>
      <c r="K41" s="52">
        <v>0</v>
      </c>
      <c r="L41" s="41" t="s">
        <v>46</v>
      </c>
      <c r="M41" s="32"/>
      <c r="N41" s="32"/>
    </row>
    <row r="42" spans="2:14" ht="30" customHeight="1" thickBot="1" x14ac:dyDescent="0.25">
      <c r="B42" s="63"/>
      <c r="C42" s="63"/>
      <c r="D42" s="63"/>
      <c r="E42" s="63"/>
      <c r="F42" s="63"/>
      <c r="G42" s="63"/>
      <c r="H42" s="47"/>
      <c r="I42" s="49"/>
      <c r="J42" s="51"/>
      <c r="K42" s="53"/>
      <c r="L42" s="42">
        <v>87061.8</v>
      </c>
      <c r="M42" s="29">
        <v>0</v>
      </c>
      <c r="N42" s="29">
        <v>0</v>
      </c>
    </row>
    <row r="43" spans="2:14" ht="30" customHeight="1" thickBot="1" x14ac:dyDescent="0.25">
      <c r="B43" s="63"/>
      <c r="C43" s="63"/>
      <c r="D43" s="63"/>
      <c r="E43" s="63"/>
      <c r="F43" s="63"/>
      <c r="G43" s="63"/>
      <c r="H43" s="21" t="s">
        <v>18</v>
      </c>
      <c r="I43" s="22">
        <f t="shared" si="25"/>
        <v>0</v>
      </c>
      <c r="J43" s="22">
        <v>0</v>
      </c>
      <c r="K43" s="22">
        <v>0</v>
      </c>
      <c r="L43" s="29">
        <v>0</v>
      </c>
      <c r="M43" s="29">
        <v>0</v>
      </c>
      <c r="N43" s="29">
        <v>0</v>
      </c>
    </row>
    <row r="44" spans="2:14" ht="30" customHeight="1" thickBot="1" x14ac:dyDescent="0.25">
      <c r="B44" s="63"/>
      <c r="C44" s="63"/>
      <c r="D44" s="63"/>
      <c r="E44" s="63"/>
      <c r="F44" s="63"/>
      <c r="G44" s="63"/>
      <c r="H44" s="21" t="s">
        <v>19</v>
      </c>
      <c r="I44" s="22">
        <f t="shared" si="25"/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</row>
    <row r="45" spans="2:14" ht="30" customHeight="1" thickBot="1" x14ac:dyDescent="0.25">
      <c r="B45" s="47"/>
      <c r="C45" s="47"/>
      <c r="D45" s="47"/>
      <c r="E45" s="47"/>
      <c r="F45" s="47"/>
      <c r="G45" s="47"/>
      <c r="H45" s="21" t="s">
        <v>20</v>
      </c>
      <c r="I45" s="22">
        <f t="shared" si="25"/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</row>
    <row r="46" spans="2:14" ht="129" customHeight="1" thickBot="1" x14ac:dyDescent="0.25">
      <c r="B46" s="46" t="s">
        <v>42</v>
      </c>
      <c r="C46" s="60"/>
      <c r="D46" s="60"/>
      <c r="E46" s="60"/>
      <c r="F46" s="60"/>
      <c r="G46" s="60"/>
      <c r="H46" s="30" t="s">
        <v>37</v>
      </c>
      <c r="I46" s="13">
        <f>K46+L46+M46+N46</f>
        <v>594988.70000000007</v>
      </c>
      <c r="J46" s="14">
        <v>0</v>
      </c>
      <c r="K46" s="14">
        <f>K47+K48+K49+K50+K51+K52+K53+K54</f>
        <v>0</v>
      </c>
      <c r="L46" s="13">
        <f>L47+L48+L49+L50+L51+L52+L53+L54</f>
        <v>585799.80000000005</v>
      </c>
      <c r="M46" s="13">
        <f>M47+M48+M49+M50+M51+M52+M53+M54</f>
        <v>9188.9</v>
      </c>
      <c r="N46" s="14">
        <f>N47+N48+N49+N50+N51+N52+N53+N54</f>
        <v>0</v>
      </c>
    </row>
    <row r="47" spans="2:14" ht="30" hidden="1" customHeight="1" thickBot="1" x14ac:dyDescent="0.35">
      <c r="B47" s="63"/>
      <c r="C47" s="61"/>
      <c r="D47" s="61"/>
      <c r="E47" s="61"/>
      <c r="F47" s="61"/>
      <c r="G47" s="61"/>
      <c r="H47" s="15" t="s">
        <v>0</v>
      </c>
      <c r="I47" s="23">
        <f>I56</f>
        <v>0</v>
      </c>
      <c r="J47" s="17">
        <f t="shared" ref="J47:N47" si="26">J56</f>
        <v>0</v>
      </c>
      <c r="K47" s="17">
        <f t="shared" si="26"/>
        <v>0</v>
      </c>
      <c r="L47" s="17">
        <f t="shared" si="26"/>
        <v>0</v>
      </c>
      <c r="M47" s="17">
        <f t="shared" si="26"/>
        <v>0</v>
      </c>
      <c r="N47" s="17">
        <f t="shared" si="26"/>
        <v>0</v>
      </c>
    </row>
    <row r="48" spans="2:14" ht="30" customHeight="1" thickBot="1" x14ac:dyDescent="0.35">
      <c r="B48" s="63"/>
      <c r="C48" s="61"/>
      <c r="D48" s="61"/>
      <c r="E48" s="61"/>
      <c r="F48" s="61"/>
      <c r="G48" s="61"/>
      <c r="H48" s="15" t="s">
        <v>1</v>
      </c>
      <c r="I48" s="24">
        <f>I57</f>
        <v>6780.5</v>
      </c>
      <c r="J48" s="17">
        <f t="shared" ref="J48:N48" si="27">J57</f>
        <v>0</v>
      </c>
      <c r="K48" s="17">
        <f t="shared" si="27"/>
        <v>0</v>
      </c>
      <c r="L48" s="16">
        <f>L57</f>
        <v>3316.5</v>
      </c>
      <c r="M48" s="16">
        <f t="shared" si="27"/>
        <v>3464</v>
      </c>
      <c r="N48" s="17">
        <f t="shared" si="27"/>
        <v>0</v>
      </c>
    </row>
    <row r="49" spans="2:14" ht="30" customHeight="1" thickBot="1" x14ac:dyDescent="0.35">
      <c r="B49" s="63"/>
      <c r="C49" s="61"/>
      <c r="D49" s="61"/>
      <c r="E49" s="61"/>
      <c r="F49" s="61"/>
      <c r="G49" s="61"/>
      <c r="H49" s="15" t="s">
        <v>2</v>
      </c>
      <c r="I49" s="24">
        <f t="shared" ref="I49:N49" si="28">I58</f>
        <v>17288.599999999999</v>
      </c>
      <c r="J49" s="17">
        <f t="shared" si="28"/>
        <v>0</v>
      </c>
      <c r="K49" s="17">
        <f t="shared" si="28"/>
        <v>0</v>
      </c>
      <c r="L49" s="16">
        <v>15152.6</v>
      </c>
      <c r="M49" s="16">
        <f t="shared" si="28"/>
        <v>2136</v>
      </c>
      <c r="N49" s="17">
        <f t="shared" si="28"/>
        <v>0</v>
      </c>
    </row>
    <row r="50" spans="2:14" ht="30" customHeight="1" thickBot="1" x14ac:dyDescent="0.25">
      <c r="B50" s="63"/>
      <c r="C50" s="61"/>
      <c r="D50" s="61"/>
      <c r="E50" s="61"/>
      <c r="F50" s="61"/>
      <c r="G50" s="61"/>
      <c r="H50" s="15" t="s">
        <v>3</v>
      </c>
      <c r="I50" s="16">
        <f t="shared" ref="I50:J50" si="29">I59</f>
        <v>275018.7</v>
      </c>
      <c r="J50" s="17">
        <f t="shared" si="29"/>
        <v>0</v>
      </c>
      <c r="K50" s="17">
        <f>K59</f>
        <v>0</v>
      </c>
      <c r="L50" s="16">
        <f t="shared" ref="L50:N50" si="30">L59</f>
        <v>271429.8</v>
      </c>
      <c r="M50" s="16">
        <f t="shared" si="30"/>
        <v>3588.9</v>
      </c>
      <c r="N50" s="17">
        <f t="shared" si="30"/>
        <v>0</v>
      </c>
    </row>
    <row r="51" spans="2:14" ht="30" customHeight="1" thickBot="1" x14ac:dyDescent="0.25">
      <c r="B51" s="63"/>
      <c r="C51" s="61"/>
      <c r="D51" s="61"/>
      <c r="E51" s="61"/>
      <c r="F51" s="61"/>
      <c r="G51" s="61"/>
      <c r="H51" s="15" t="s">
        <v>17</v>
      </c>
      <c r="I51" s="17">
        <f t="shared" ref="I51:N51" si="31">I60</f>
        <v>0</v>
      </c>
      <c r="J51" s="17">
        <f t="shared" si="31"/>
        <v>0</v>
      </c>
      <c r="K51" s="17">
        <f t="shared" si="31"/>
        <v>0</v>
      </c>
      <c r="L51" s="17">
        <f t="shared" si="31"/>
        <v>0</v>
      </c>
      <c r="M51" s="17">
        <f t="shared" si="31"/>
        <v>0</v>
      </c>
      <c r="N51" s="17">
        <f t="shared" si="31"/>
        <v>0</v>
      </c>
    </row>
    <row r="52" spans="2:14" ht="30" customHeight="1" thickBot="1" x14ac:dyDescent="0.25">
      <c r="B52" s="63"/>
      <c r="C52" s="61"/>
      <c r="D52" s="61"/>
      <c r="E52" s="61"/>
      <c r="F52" s="61"/>
      <c r="G52" s="61"/>
      <c r="H52" s="15" t="s">
        <v>18</v>
      </c>
      <c r="I52" s="28">
        <f>I61</f>
        <v>295900.90000000002</v>
      </c>
      <c r="J52" s="28">
        <f>J61</f>
        <v>0</v>
      </c>
      <c r="K52" s="28">
        <f>K61</f>
        <v>0</v>
      </c>
      <c r="L52" s="28">
        <f t="shared" ref="I52:N52" si="32">L62</f>
        <v>295900.90000000002</v>
      </c>
      <c r="M52" s="17">
        <f>M61</f>
        <v>0</v>
      </c>
      <c r="N52" s="17">
        <f>N61</f>
        <v>0</v>
      </c>
    </row>
    <row r="53" spans="2:14" ht="30" customHeight="1" thickBot="1" x14ac:dyDescent="0.25">
      <c r="B53" s="63"/>
      <c r="C53" s="61"/>
      <c r="D53" s="61"/>
      <c r="E53" s="61"/>
      <c r="F53" s="61"/>
      <c r="G53" s="61"/>
      <c r="H53" s="15" t="s">
        <v>19</v>
      </c>
      <c r="I53" s="91">
        <f>I63</f>
        <v>0</v>
      </c>
      <c r="J53" s="17">
        <f>J63</f>
        <v>0</v>
      </c>
      <c r="K53" s="17">
        <f>K63</f>
        <v>0</v>
      </c>
      <c r="L53" s="91">
        <f>L63</f>
        <v>0</v>
      </c>
      <c r="M53" s="17">
        <f>M63</f>
        <v>0</v>
      </c>
      <c r="N53" s="17">
        <f>N63</f>
        <v>0</v>
      </c>
    </row>
    <row r="54" spans="2:14" ht="30" customHeight="1" thickBot="1" x14ac:dyDescent="0.25">
      <c r="B54" s="47"/>
      <c r="C54" s="62"/>
      <c r="D54" s="62"/>
      <c r="E54" s="62"/>
      <c r="F54" s="62"/>
      <c r="G54" s="62"/>
      <c r="H54" s="15" t="s">
        <v>20</v>
      </c>
      <c r="I54" s="17">
        <f t="shared" ref="I54:N54" si="33">I65</f>
        <v>0</v>
      </c>
      <c r="J54" s="17">
        <f t="shared" si="33"/>
        <v>0</v>
      </c>
      <c r="K54" s="17">
        <f t="shared" si="33"/>
        <v>0</v>
      </c>
      <c r="L54" s="17">
        <f t="shared" si="33"/>
        <v>0</v>
      </c>
      <c r="M54" s="17">
        <f t="shared" si="33"/>
        <v>0</v>
      </c>
      <c r="N54" s="17">
        <f t="shared" si="33"/>
        <v>0</v>
      </c>
    </row>
    <row r="55" spans="2:14" ht="105" customHeight="1" thickBot="1" x14ac:dyDescent="0.25">
      <c r="B55" s="46" t="s">
        <v>26</v>
      </c>
      <c r="C55" s="46" t="s">
        <v>13</v>
      </c>
      <c r="D55" s="46"/>
      <c r="E55" s="46"/>
      <c r="F55" s="46"/>
      <c r="G55" s="46" t="s">
        <v>34</v>
      </c>
      <c r="H55" s="18" t="s">
        <v>35</v>
      </c>
      <c r="I55" s="19">
        <f>K55+L55+M55+N55</f>
        <v>594988.70000000007</v>
      </c>
      <c r="J55" s="20">
        <f>J56+J57+J58+J65</f>
        <v>0</v>
      </c>
      <c r="K55" s="20">
        <f>K56+K57+K58+K65</f>
        <v>0</v>
      </c>
      <c r="L55" s="19">
        <f>L56+L57+L58+L59+L60+L62+L63+L65</f>
        <v>585799.80000000005</v>
      </c>
      <c r="M55" s="19">
        <f>M56+M57+M58+M59+M60+M61+M63+M65</f>
        <v>9188.9</v>
      </c>
      <c r="N55" s="20">
        <f>N56+N57+N58+N65</f>
        <v>0</v>
      </c>
    </row>
    <row r="56" spans="2:14" ht="30" hidden="1" customHeight="1" thickBot="1" x14ac:dyDescent="0.25">
      <c r="B56" s="63"/>
      <c r="C56" s="63"/>
      <c r="D56" s="63"/>
      <c r="E56" s="63"/>
      <c r="F56" s="63"/>
      <c r="G56" s="63"/>
      <c r="H56" s="15" t="s">
        <v>0</v>
      </c>
      <c r="I56" s="16">
        <f>K56+L56+M56+N56</f>
        <v>0</v>
      </c>
      <c r="J56" s="17">
        <v>0</v>
      </c>
      <c r="K56" s="17">
        <v>0</v>
      </c>
      <c r="L56" s="17">
        <v>0</v>
      </c>
      <c r="M56" s="17">
        <v>0</v>
      </c>
      <c r="N56" s="17">
        <v>0</v>
      </c>
    </row>
    <row r="57" spans="2:14" ht="30" customHeight="1" thickBot="1" x14ac:dyDescent="0.25">
      <c r="B57" s="63"/>
      <c r="C57" s="63"/>
      <c r="D57" s="63"/>
      <c r="E57" s="63"/>
      <c r="F57" s="63"/>
      <c r="G57" s="63"/>
      <c r="H57" s="15" t="s">
        <v>1</v>
      </c>
      <c r="I57" s="16">
        <f t="shared" ref="I57" si="34">K57+L57+M57+N57</f>
        <v>6780.5</v>
      </c>
      <c r="J57" s="17">
        <v>0</v>
      </c>
      <c r="K57" s="17">
        <v>0</v>
      </c>
      <c r="L57" s="16">
        <v>3316.5</v>
      </c>
      <c r="M57" s="16">
        <v>3464</v>
      </c>
      <c r="N57" s="17">
        <v>0</v>
      </c>
    </row>
    <row r="58" spans="2:14" ht="30" customHeight="1" thickBot="1" x14ac:dyDescent="0.25">
      <c r="B58" s="63"/>
      <c r="C58" s="63"/>
      <c r="D58" s="63"/>
      <c r="E58" s="63"/>
      <c r="F58" s="63"/>
      <c r="G58" s="63"/>
      <c r="H58" s="15" t="s">
        <v>2</v>
      </c>
      <c r="I58" s="16">
        <f>K58+L58+M58+N58</f>
        <v>17288.599999999999</v>
      </c>
      <c r="J58" s="17">
        <v>0</v>
      </c>
      <c r="K58" s="17">
        <v>0</v>
      </c>
      <c r="L58" s="16">
        <v>15152.6</v>
      </c>
      <c r="M58" s="16">
        <v>2136</v>
      </c>
      <c r="N58" s="17">
        <v>0</v>
      </c>
    </row>
    <row r="59" spans="2:14" ht="30" customHeight="1" thickBot="1" x14ac:dyDescent="0.25">
      <c r="B59" s="63"/>
      <c r="C59" s="63"/>
      <c r="D59" s="63"/>
      <c r="E59" s="63"/>
      <c r="F59" s="63"/>
      <c r="G59" s="63"/>
      <c r="H59" s="35" t="s">
        <v>3</v>
      </c>
      <c r="I59" s="28">
        <f t="shared" ref="I59:I65" si="35">K59+L59+M59+N59</f>
        <v>275018.7</v>
      </c>
      <c r="J59" s="27">
        <v>0</v>
      </c>
      <c r="K59" s="27">
        <v>0</v>
      </c>
      <c r="L59" s="27">
        <v>271429.8</v>
      </c>
      <c r="M59" s="27">
        <v>3588.9</v>
      </c>
      <c r="N59" s="22">
        <v>0</v>
      </c>
    </row>
    <row r="60" spans="2:14" ht="30" customHeight="1" thickBot="1" x14ac:dyDescent="0.25">
      <c r="B60" s="63"/>
      <c r="C60" s="63"/>
      <c r="D60" s="63"/>
      <c r="E60" s="63"/>
      <c r="F60" s="63"/>
      <c r="G60" s="63"/>
      <c r="H60" s="43" t="s">
        <v>17</v>
      </c>
      <c r="I60" s="17">
        <f t="shared" si="35"/>
        <v>0</v>
      </c>
      <c r="J60" s="22">
        <v>0</v>
      </c>
      <c r="K60" s="22">
        <v>0</v>
      </c>
      <c r="L60" s="45">
        <v>0</v>
      </c>
      <c r="M60" s="22">
        <v>0</v>
      </c>
      <c r="N60" s="22">
        <v>0</v>
      </c>
    </row>
    <row r="61" spans="2:14" ht="21" customHeight="1" x14ac:dyDescent="0.3">
      <c r="B61" s="63"/>
      <c r="C61" s="63"/>
      <c r="D61" s="63"/>
      <c r="E61" s="63"/>
      <c r="F61" s="63"/>
      <c r="G61" s="88"/>
      <c r="H61" s="46" t="s">
        <v>59</v>
      </c>
      <c r="I61" s="89">
        <f>K61+L62+M61+N61</f>
        <v>295900.90000000002</v>
      </c>
      <c r="J61" s="64">
        <v>0</v>
      </c>
      <c r="K61" s="66">
        <v>0</v>
      </c>
      <c r="L61" s="44" t="s">
        <v>58</v>
      </c>
      <c r="M61" s="85">
        <v>0</v>
      </c>
      <c r="N61" s="64">
        <v>0</v>
      </c>
    </row>
    <row r="62" spans="2:14" ht="30" customHeight="1" thickBot="1" x14ac:dyDescent="0.35">
      <c r="B62" s="63"/>
      <c r="C62" s="63"/>
      <c r="D62" s="63"/>
      <c r="E62" s="63"/>
      <c r="F62" s="63"/>
      <c r="G62" s="88"/>
      <c r="H62" s="47"/>
      <c r="I62" s="90"/>
      <c r="J62" s="65"/>
      <c r="K62" s="67"/>
      <c r="L62" s="87">
        <v>295900.90000000002</v>
      </c>
      <c r="M62" s="86"/>
      <c r="N62" s="65"/>
    </row>
    <row r="63" spans="2:14" ht="18.75" customHeight="1" x14ac:dyDescent="0.2">
      <c r="B63" s="63"/>
      <c r="C63" s="63"/>
      <c r="D63" s="63"/>
      <c r="E63" s="63"/>
      <c r="F63" s="63"/>
      <c r="G63" s="63"/>
      <c r="H63" s="63" t="s">
        <v>19</v>
      </c>
      <c r="I63" s="82">
        <f>K63+L63+M63+N63</f>
        <v>0</v>
      </c>
      <c r="J63" s="64">
        <v>0</v>
      </c>
      <c r="K63" s="64">
        <v>0</v>
      </c>
      <c r="L63" s="84">
        <v>0</v>
      </c>
      <c r="M63" s="64">
        <v>0</v>
      </c>
      <c r="N63" s="64">
        <v>0</v>
      </c>
    </row>
    <row r="64" spans="2:14" ht="30" customHeight="1" thickBot="1" x14ac:dyDescent="0.25">
      <c r="B64" s="63"/>
      <c r="C64" s="63"/>
      <c r="D64" s="63"/>
      <c r="E64" s="63"/>
      <c r="F64" s="63"/>
      <c r="G64" s="63"/>
      <c r="H64" s="47"/>
      <c r="I64" s="83"/>
      <c r="J64" s="65"/>
      <c r="K64" s="65"/>
      <c r="L64" s="83"/>
      <c r="M64" s="65"/>
      <c r="N64" s="65"/>
    </row>
    <row r="65" spans="1:27" ht="30" customHeight="1" thickBot="1" x14ac:dyDescent="0.25">
      <c r="B65" s="47"/>
      <c r="C65" s="47"/>
      <c r="D65" s="47"/>
      <c r="E65" s="47"/>
      <c r="F65" s="47"/>
      <c r="G65" s="47"/>
      <c r="H65" s="35" t="s">
        <v>20</v>
      </c>
      <c r="I65" s="17">
        <f t="shared" si="35"/>
        <v>0</v>
      </c>
      <c r="J65" s="22">
        <v>0</v>
      </c>
      <c r="K65" s="22">
        <v>0</v>
      </c>
      <c r="L65" s="29">
        <v>0</v>
      </c>
      <c r="M65" s="22">
        <v>0</v>
      </c>
      <c r="N65" s="22">
        <v>0</v>
      </c>
    </row>
    <row r="66" spans="1:27" ht="30" customHeight="1" thickBot="1" x14ac:dyDescent="0.25">
      <c r="B66" s="56" t="s">
        <v>32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8"/>
    </row>
    <row r="67" spans="1:27" s="1" customFormat="1" ht="125.25" customHeight="1" thickBot="1" x14ac:dyDescent="0.25">
      <c r="B67" s="46" t="s">
        <v>39</v>
      </c>
      <c r="C67" s="60"/>
      <c r="D67" s="60"/>
      <c r="E67" s="60"/>
      <c r="F67" s="60"/>
      <c r="G67" s="60"/>
      <c r="H67" s="36" t="s">
        <v>37</v>
      </c>
      <c r="I67" s="13">
        <f>K67+L67+M67+N67</f>
        <v>560744.19999999995</v>
      </c>
      <c r="J67" s="14">
        <v>0</v>
      </c>
      <c r="K67" s="14">
        <f>K68+K69+K70+K71+K72+K73+K74+K75</f>
        <v>0</v>
      </c>
      <c r="L67" s="13">
        <f t="shared" ref="L67:N67" si="36">L68+L69+L70+L71+L72+L73+L74+L75</f>
        <v>560744.19999999995</v>
      </c>
      <c r="M67" s="14">
        <f t="shared" si="36"/>
        <v>0</v>
      </c>
      <c r="N67" s="14">
        <f t="shared" si="36"/>
        <v>0</v>
      </c>
    </row>
    <row r="68" spans="1:27" s="1" customFormat="1" ht="45.75" hidden="1" customHeight="1" thickBot="1" x14ac:dyDescent="0.25">
      <c r="B68" s="63"/>
      <c r="C68" s="61"/>
      <c r="D68" s="61"/>
      <c r="E68" s="61"/>
      <c r="F68" s="61"/>
      <c r="G68" s="61"/>
      <c r="H68" s="15" t="s">
        <v>0</v>
      </c>
      <c r="I68" s="17">
        <f>I77</f>
        <v>0</v>
      </c>
      <c r="J68" s="17">
        <f t="shared" ref="J68:N68" si="37">J77</f>
        <v>0</v>
      </c>
      <c r="K68" s="17">
        <f t="shared" si="37"/>
        <v>0</v>
      </c>
      <c r="L68" s="17">
        <f t="shared" si="37"/>
        <v>0</v>
      </c>
      <c r="M68" s="17">
        <f t="shared" si="37"/>
        <v>0</v>
      </c>
      <c r="N68" s="17">
        <f t="shared" si="37"/>
        <v>0</v>
      </c>
    </row>
    <row r="69" spans="1:27" s="1" customFormat="1" ht="36" hidden="1" customHeight="1" thickBot="1" x14ac:dyDescent="0.25">
      <c r="B69" s="63"/>
      <c r="C69" s="61"/>
      <c r="D69" s="61"/>
      <c r="E69" s="61"/>
      <c r="F69" s="61"/>
      <c r="G69" s="61"/>
      <c r="H69" s="15" t="s">
        <v>1</v>
      </c>
      <c r="I69" s="17">
        <f>I78</f>
        <v>0</v>
      </c>
      <c r="J69" s="17">
        <f t="shared" ref="J69:N69" si="38">J78</f>
        <v>0</v>
      </c>
      <c r="K69" s="17">
        <f t="shared" si="38"/>
        <v>0</v>
      </c>
      <c r="L69" s="17">
        <f t="shared" si="38"/>
        <v>0</v>
      </c>
      <c r="M69" s="17">
        <f t="shared" si="38"/>
        <v>0</v>
      </c>
      <c r="N69" s="17">
        <f t="shared" si="38"/>
        <v>0</v>
      </c>
    </row>
    <row r="70" spans="1:27" s="1" customFormat="1" ht="33.75" customHeight="1" thickBot="1" x14ac:dyDescent="0.25">
      <c r="B70" s="63"/>
      <c r="C70" s="61"/>
      <c r="D70" s="61"/>
      <c r="E70" s="61"/>
      <c r="F70" s="61"/>
      <c r="G70" s="61"/>
      <c r="H70" s="15" t="s">
        <v>2</v>
      </c>
      <c r="I70" s="16">
        <f>I79</f>
        <v>3792.9</v>
      </c>
      <c r="J70" s="17">
        <f>J79</f>
        <v>0</v>
      </c>
      <c r="K70" s="17">
        <f t="shared" ref="K70:N70" si="39">K79</f>
        <v>0</v>
      </c>
      <c r="L70" s="16">
        <f t="shared" si="39"/>
        <v>3792.9</v>
      </c>
      <c r="M70" s="17">
        <f>M79</f>
        <v>0</v>
      </c>
      <c r="N70" s="17">
        <f t="shared" si="39"/>
        <v>0</v>
      </c>
    </row>
    <row r="71" spans="1:27" s="1" customFormat="1" ht="33" customHeight="1" thickBot="1" x14ac:dyDescent="0.25">
      <c r="B71" s="63"/>
      <c r="C71" s="61"/>
      <c r="D71" s="61"/>
      <c r="E71" s="61"/>
      <c r="F71" s="61"/>
      <c r="G71" s="61"/>
      <c r="H71" s="15" t="s">
        <v>3</v>
      </c>
      <c r="I71" s="16">
        <f>I80+I86</f>
        <v>85664.9</v>
      </c>
      <c r="J71" s="17">
        <f t="shared" ref="J71:N71" si="40">J80+J86</f>
        <v>0</v>
      </c>
      <c r="K71" s="17">
        <f t="shared" si="40"/>
        <v>0</v>
      </c>
      <c r="L71" s="16">
        <f t="shared" si="40"/>
        <v>85664.9</v>
      </c>
      <c r="M71" s="17">
        <f t="shared" si="40"/>
        <v>0</v>
      </c>
      <c r="N71" s="17">
        <f t="shared" si="40"/>
        <v>0</v>
      </c>
    </row>
    <row r="72" spans="1:27" ht="32.25" customHeight="1" thickBot="1" x14ac:dyDescent="0.25">
      <c r="B72" s="63"/>
      <c r="C72" s="61"/>
      <c r="D72" s="61"/>
      <c r="E72" s="61"/>
      <c r="F72" s="61"/>
      <c r="G72" s="61"/>
      <c r="H72" s="15" t="s">
        <v>17</v>
      </c>
      <c r="I72" s="16">
        <f>I81+I87</f>
        <v>162808.09999999998</v>
      </c>
      <c r="J72" s="17">
        <f>J81+J87</f>
        <v>0</v>
      </c>
      <c r="K72" s="17">
        <f t="shared" ref="K72:L75" si="41">K81+K87</f>
        <v>0</v>
      </c>
      <c r="L72" s="16">
        <f>L81+L87</f>
        <v>162808.09999999998</v>
      </c>
      <c r="M72" s="17">
        <f t="shared" ref="M72:N75" si="42">M81+M87</f>
        <v>0</v>
      </c>
      <c r="N72" s="17">
        <f t="shared" si="42"/>
        <v>0</v>
      </c>
    </row>
    <row r="73" spans="1:27" ht="33" customHeight="1" thickBot="1" x14ac:dyDescent="0.25">
      <c r="B73" s="63"/>
      <c r="C73" s="61"/>
      <c r="D73" s="61"/>
      <c r="E73" s="61"/>
      <c r="F73" s="61"/>
      <c r="G73" s="61"/>
      <c r="H73" s="15" t="s">
        <v>18</v>
      </c>
      <c r="I73" s="16">
        <f>I82+I88</f>
        <v>149954.79999999999</v>
      </c>
      <c r="J73" s="17">
        <f>J82+J88</f>
        <v>0</v>
      </c>
      <c r="K73" s="17">
        <f t="shared" si="41"/>
        <v>0</v>
      </c>
      <c r="L73" s="16">
        <f t="shared" si="41"/>
        <v>149954.79999999999</v>
      </c>
      <c r="M73" s="17">
        <f t="shared" si="42"/>
        <v>0</v>
      </c>
      <c r="N73" s="17">
        <f t="shared" si="42"/>
        <v>0</v>
      </c>
    </row>
    <row r="74" spans="1:27" ht="29.25" customHeight="1" thickBot="1" x14ac:dyDescent="0.25">
      <c r="A74" s="1"/>
      <c r="B74" s="63"/>
      <c r="C74" s="61"/>
      <c r="D74" s="61"/>
      <c r="E74" s="61"/>
      <c r="F74" s="61"/>
      <c r="G74" s="61"/>
      <c r="H74" s="15" t="s">
        <v>19</v>
      </c>
      <c r="I74" s="16">
        <f>I83+I89</f>
        <v>87116.5</v>
      </c>
      <c r="J74" s="17">
        <f t="shared" ref="J74:J75" si="43">J83+J89</f>
        <v>0</v>
      </c>
      <c r="K74" s="17">
        <f t="shared" si="41"/>
        <v>0</v>
      </c>
      <c r="L74" s="16">
        <f t="shared" si="41"/>
        <v>87116.5</v>
      </c>
      <c r="M74" s="17">
        <f t="shared" si="42"/>
        <v>0</v>
      </c>
      <c r="N74" s="17">
        <f t="shared" si="42"/>
        <v>0</v>
      </c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3" customHeight="1" thickBot="1" x14ac:dyDescent="0.25">
      <c r="A75" s="1"/>
      <c r="B75" s="47"/>
      <c r="C75" s="62"/>
      <c r="D75" s="62"/>
      <c r="E75" s="62"/>
      <c r="F75" s="62"/>
      <c r="G75" s="62"/>
      <c r="H75" s="15" t="s">
        <v>20</v>
      </c>
      <c r="I75" s="16">
        <f>I84+I90</f>
        <v>71407</v>
      </c>
      <c r="J75" s="17">
        <f t="shared" si="43"/>
        <v>0</v>
      </c>
      <c r="K75" s="17">
        <f t="shared" si="41"/>
        <v>0</v>
      </c>
      <c r="L75" s="16">
        <f t="shared" si="41"/>
        <v>71407</v>
      </c>
      <c r="M75" s="17">
        <f t="shared" si="42"/>
        <v>0</v>
      </c>
      <c r="N75" s="17">
        <f t="shared" si="42"/>
        <v>0</v>
      </c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132" thickBot="1" x14ac:dyDescent="0.25">
      <c r="A76" s="1"/>
      <c r="B76" s="46" t="s">
        <v>29</v>
      </c>
      <c r="C76" s="46" t="s">
        <v>13</v>
      </c>
      <c r="D76" s="46" t="s">
        <v>57</v>
      </c>
      <c r="E76" s="46" t="s">
        <v>56</v>
      </c>
      <c r="F76" s="46"/>
      <c r="G76" s="46" t="s">
        <v>25</v>
      </c>
      <c r="H76" s="18" t="s">
        <v>35</v>
      </c>
      <c r="I76" s="19">
        <f>K76+L76+M76+N76</f>
        <v>472199.6</v>
      </c>
      <c r="J76" s="20">
        <f>J77+J78+J79+J80+J81+J82+J83+J84</f>
        <v>0</v>
      </c>
      <c r="K76" s="20">
        <f>K77+K78+K79+K80+K81+K82+K83+K84</f>
        <v>0</v>
      </c>
      <c r="L76" s="19">
        <f t="shared" ref="L76:N76" si="44">L77+L78+L79+L80+L81+L82+L83+L84</f>
        <v>472199.6</v>
      </c>
      <c r="M76" s="20">
        <f t="shared" si="44"/>
        <v>0</v>
      </c>
      <c r="N76" s="20">
        <f t="shared" si="44"/>
        <v>0</v>
      </c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6" hidden="1" customHeight="1" thickBot="1" x14ac:dyDescent="0.25">
      <c r="A77" s="1"/>
      <c r="B77" s="63"/>
      <c r="C77" s="63"/>
      <c r="D77" s="63"/>
      <c r="E77" s="63"/>
      <c r="F77" s="63"/>
      <c r="G77" s="63"/>
      <c r="H77" s="15" t="s">
        <v>0</v>
      </c>
      <c r="I77" s="17">
        <f t="shared" ref="I77:I83" si="45">K77+L77+M77+N77</f>
        <v>0</v>
      </c>
      <c r="J77" s="17">
        <v>0</v>
      </c>
      <c r="K77" s="22">
        <v>0</v>
      </c>
      <c r="L77" s="17">
        <v>0</v>
      </c>
      <c r="M77" s="17">
        <v>0</v>
      </c>
      <c r="N77" s="17">
        <v>0</v>
      </c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34.5" hidden="1" customHeight="1" thickBot="1" x14ac:dyDescent="0.25">
      <c r="A78" s="1"/>
      <c r="B78" s="63"/>
      <c r="C78" s="63"/>
      <c r="D78" s="63"/>
      <c r="E78" s="63"/>
      <c r="F78" s="63"/>
      <c r="G78" s="63"/>
      <c r="H78" s="15" t="s">
        <v>1</v>
      </c>
      <c r="I78" s="17">
        <f t="shared" si="45"/>
        <v>0</v>
      </c>
      <c r="J78" s="17">
        <v>0</v>
      </c>
      <c r="K78" s="22">
        <v>0</v>
      </c>
      <c r="L78" s="17">
        <v>0</v>
      </c>
      <c r="M78" s="17">
        <v>0</v>
      </c>
      <c r="N78" s="17">
        <v>0</v>
      </c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36.75" customHeight="1" thickBot="1" x14ac:dyDescent="0.25">
      <c r="A79" s="1"/>
      <c r="B79" s="63"/>
      <c r="C79" s="63"/>
      <c r="D79" s="63"/>
      <c r="E79" s="63"/>
      <c r="F79" s="63"/>
      <c r="G79" s="63"/>
      <c r="H79" s="15" t="s">
        <v>2</v>
      </c>
      <c r="I79" s="16">
        <f>K79+L79+M79+N79</f>
        <v>3792.9</v>
      </c>
      <c r="J79" s="17">
        <v>0</v>
      </c>
      <c r="K79" s="22">
        <v>0</v>
      </c>
      <c r="L79" s="16">
        <v>3792.9</v>
      </c>
      <c r="M79" s="17">
        <v>0</v>
      </c>
      <c r="N79" s="17">
        <v>0</v>
      </c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36.75" customHeight="1" thickBot="1" x14ac:dyDescent="0.25">
      <c r="A80" s="1"/>
      <c r="B80" s="63"/>
      <c r="C80" s="63"/>
      <c r="D80" s="63"/>
      <c r="E80" s="63"/>
      <c r="F80" s="63"/>
      <c r="G80" s="63"/>
      <c r="H80" s="35" t="s">
        <v>3</v>
      </c>
      <c r="I80" s="25">
        <f t="shared" si="45"/>
        <v>57102.1</v>
      </c>
      <c r="J80" s="22">
        <v>0</v>
      </c>
      <c r="K80" s="22">
        <v>0</v>
      </c>
      <c r="L80" s="25">
        <v>57102.1</v>
      </c>
      <c r="M80" s="22">
        <v>0</v>
      </c>
      <c r="N80" s="22">
        <v>0</v>
      </c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34.5" customHeight="1" thickBot="1" x14ac:dyDescent="0.25">
      <c r="A81" s="1"/>
      <c r="B81" s="63"/>
      <c r="C81" s="63"/>
      <c r="D81" s="63"/>
      <c r="E81" s="63"/>
      <c r="F81" s="63"/>
      <c r="G81" s="63"/>
      <c r="H81" s="35" t="s">
        <v>17</v>
      </c>
      <c r="I81" s="25">
        <f t="shared" si="45"/>
        <v>134245.29999999999</v>
      </c>
      <c r="J81" s="22">
        <v>0</v>
      </c>
      <c r="K81" s="22">
        <v>0</v>
      </c>
      <c r="L81" s="25">
        <v>134245.29999999999</v>
      </c>
      <c r="M81" s="22">
        <v>0</v>
      </c>
      <c r="N81" s="22">
        <v>0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28.5" customHeight="1" thickBot="1" x14ac:dyDescent="0.25">
      <c r="A82" s="1"/>
      <c r="B82" s="63"/>
      <c r="C82" s="63"/>
      <c r="D82" s="63"/>
      <c r="E82" s="63"/>
      <c r="F82" s="63"/>
      <c r="G82" s="63"/>
      <c r="H82" s="35" t="s">
        <v>18</v>
      </c>
      <c r="I82" s="25">
        <f>K82+L82+M82+N82</f>
        <v>134245.29999999999</v>
      </c>
      <c r="J82" s="22">
        <v>0</v>
      </c>
      <c r="K82" s="22">
        <v>0</v>
      </c>
      <c r="L82" s="25">
        <v>134245.29999999999</v>
      </c>
      <c r="M82" s="22">
        <v>0</v>
      </c>
      <c r="N82" s="22">
        <v>0</v>
      </c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0.75" customHeight="1" thickBot="1" x14ac:dyDescent="0.25">
      <c r="A83" s="1"/>
      <c r="B83" s="63"/>
      <c r="C83" s="63"/>
      <c r="D83" s="63"/>
      <c r="E83" s="63"/>
      <c r="F83" s="63"/>
      <c r="G83" s="63"/>
      <c r="H83" s="35" t="s">
        <v>19</v>
      </c>
      <c r="I83" s="25">
        <f t="shared" si="45"/>
        <v>71407</v>
      </c>
      <c r="J83" s="22">
        <v>0</v>
      </c>
      <c r="K83" s="22">
        <v>0</v>
      </c>
      <c r="L83" s="25">
        <v>71407</v>
      </c>
      <c r="M83" s="22">
        <v>0</v>
      </c>
      <c r="N83" s="22">
        <v>0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39.75" customHeight="1" thickBot="1" x14ac:dyDescent="0.25">
      <c r="A84" s="1"/>
      <c r="B84" s="63"/>
      <c r="C84" s="63"/>
      <c r="D84" s="63"/>
      <c r="E84" s="63"/>
      <c r="F84" s="63"/>
      <c r="G84" s="63"/>
      <c r="H84" s="37" t="s">
        <v>20</v>
      </c>
      <c r="I84" s="33">
        <f t="shared" ref="I84" si="46">K84+L84+M84+N84</f>
        <v>71407</v>
      </c>
      <c r="J84" s="32">
        <v>0</v>
      </c>
      <c r="K84" s="32">
        <v>0</v>
      </c>
      <c r="L84" s="33">
        <v>71407</v>
      </c>
      <c r="M84" s="32">
        <v>0</v>
      </c>
      <c r="N84" s="32">
        <v>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123.75" customHeight="1" thickBot="1" x14ac:dyDescent="0.25">
      <c r="A85" s="1"/>
      <c r="B85" s="55" t="s">
        <v>48</v>
      </c>
      <c r="C85" s="55" t="s">
        <v>13</v>
      </c>
      <c r="D85" s="55" t="s">
        <v>55</v>
      </c>
      <c r="E85" s="55" t="s">
        <v>50</v>
      </c>
      <c r="F85" s="55"/>
      <c r="G85" s="55" t="s">
        <v>49</v>
      </c>
      <c r="H85" s="34" t="s">
        <v>47</v>
      </c>
      <c r="I85" s="25">
        <f>J85+K85+L85+M85+N85</f>
        <v>88544.6</v>
      </c>
      <c r="J85" s="22">
        <f>J86+J87+J88+J89+J90</f>
        <v>0</v>
      </c>
      <c r="K85" s="22">
        <f t="shared" ref="K85:N85" si="47">K86+K87+K88+K89+K90</f>
        <v>0</v>
      </c>
      <c r="L85" s="25">
        <f t="shared" si="47"/>
        <v>88544.6</v>
      </c>
      <c r="M85" s="22">
        <f t="shared" si="47"/>
        <v>0</v>
      </c>
      <c r="N85" s="22">
        <f t="shared" si="47"/>
        <v>0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54" customHeight="1" thickBot="1" x14ac:dyDescent="0.25">
      <c r="A86" s="1"/>
      <c r="B86" s="55"/>
      <c r="C86" s="55"/>
      <c r="D86" s="55"/>
      <c r="E86" s="55"/>
      <c r="F86" s="55"/>
      <c r="G86" s="55"/>
      <c r="H86" s="34" t="s">
        <v>3</v>
      </c>
      <c r="I86" s="25">
        <f>K86+L86+M86+N86</f>
        <v>28562.799999999999</v>
      </c>
      <c r="J86" s="22">
        <v>0</v>
      </c>
      <c r="K86" s="22">
        <v>0</v>
      </c>
      <c r="L86" s="25">
        <v>28562.799999999999</v>
      </c>
      <c r="M86" s="22">
        <v>0</v>
      </c>
      <c r="N86" s="22">
        <v>0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45" customHeight="1" thickBot="1" x14ac:dyDescent="0.25">
      <c r="A87" s="1"/>
      <c r="B87" s="55"/>
      <c r="C87" s="55"/>
      <c r="D87" s="55"/>
      <c r="E87" s="55"/>
      <c r="F87" s="55"/>
      <c r="G87" s="55"/>
      <c r="H87" s="34" t="s">
        <v>17</v>
      </c>
      <c r="I87" s="25">
        <f t="shared" ref="I87:I90" si="48">K87+L87+M87+N87</f>
        <v>28562.799999999999</v>
      </c>
      <c r="J87" s="22">
        <v>0</v>
      </c>
      <c r="K87" s="22">
        <v>0</v>
      </c>
      <c r="L87" s="25">
        <v>28562.799999999999</v>
      </c>
      <c r="M87" s="22">
        <v>0</v>
      </c>
      <c r="N87" s="22">
        <v>0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40.5" customHeight="1" thickBot="1" x14ac:dyDescent="0.25">
      <c r="A88" s="1"/>
      <c r="B88" s="55"/>
      <c r="C88" s="55"/>
      <c r="D88" s="55"/>
      <c r="E88" s="55"/>
      <c r="F88" s="55"/>
      <c r="G88" s="55"/>
      <c r="H88" s="34" t="s">
        <v>18</v>
      </c>
      <c r="I88" s="27">
        <f>K88+L88+M88+N88</f>
        <v>15709.5</v>
      </c>
      <c r="J88" s="27">
        <v>0</v>
      </c>
      <c r="K88" s="27">
        <v>0</v>
      </c>
      <c r="L88" s="27">
        <v>15709.5</v>
      </c>
      <c r="M88" s="27">
        <v>0</v>
      </c>
      <c r="N88" s="22">
        <v>0</v>
      </c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45" customHeight="1" thickBot="1" x14ac:dyDescent="0.25">
      <c r="A89" s="1"/>
      <c r="B89" s="55"/>
      <c r="C89" s="55"/>
      <c r="D89" s="55"/>
      <c r="E89" s="55"/>
      <c r="F89" s="55"/>
      <c r="G89" s="55"/>
      <c r="H89" s="34" t="s">
        <v>19</v>
      </c>
      <c r="I89" s="27">
        <f t="shared" si="48"/>
        <v>15709.5</v>
      </c>
      <c r="J89" s="27">
        <v>0</v>
      </c>
      <c r="K89" s="27">
        <v>0</v>
      </c>
      <c r="L89" s="27">
        <v>15709.5</v>
      </c>
      <c r="M89" s="27">
        <v>0</v>
      </c>
      <c r="N89" s="22">
        <v>0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52.5" customHeight="1" thickBot="1" x14ac:dyDescent="0.25">
      <c r="A90" s="1"/>
      <c r="B90" s="55"/>
      <c r="C90" s="55"/>
      <c r="D90" s="55"/>
      <c r="E90" s="55"/>
      <c r="F90" s="55"/>
      <c r="G90" s="55"/>
      <c r="H90" s="34" t="s">
        <v>20</v>
      </c>
      <c r="I90" s="27">
        <f t="shared" si="48"/>
        <v>0</v>
      </c>
      <c r="J90" s="27">
        <v>0</v>
      </c>
      <c r="K90" s="27">
        <v>0</v>
      </c>
      <c r="L90" s="27">
        <v>0</v>
      </c>
      <c r="M90" s="27">
        <v>0</v>
      </c>
      <c r="N90" s="22">
        <v>0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52.5" customHeight="1" thickBot="1" x14ac:dyDescent="0.25">
      <c r="A91" s="1"/>
      <c r="B91" s="56" t="s">
        <v>51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8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116.25" customHeight="1" thickBot="1" x14ac:dyDescent="0.25">
      <c r="A92" s="1"/>
      <c r="B92" s="55" t="s">
        <v>52</v>
      </c>
      <c r="C92" s="55" t="s">
        <v>13</v>
      </c>
      <c r="D92" s="55"/>
      <c r="E92" s="55"/>
      <c r="F92" s="55"/>
      <c r="G92" s="55" t="s">
        <v>54</v>
      </c>
      <c r="H92" s="35" t="s">
        <v>47</v>
      </c>
      <c r="I92" s="25">
        <f>K92+L92+M92+N92</f>
        <v>4267.2</v>
      </c>
      <c r="J92" s="22">
        <f>J93+J94+J95+J96</f>
        <v>0</v>
      </c>
      <c r="K92" s="22">
        <f>K93+K94+K95+K96</f>
        <v>0</v>
      </c>
      <c r="L92" s="22">
        <f t="shared" ref="L92:N92" si="49">L93+L94+L95+L96</f>
        <v>0</v>
      </c>
      <c r="M92" s="25">
        <f t="shared" si="49"/>
        <v>4267.2</v>
      </c>
      <c r="N92" s="22">
        <f t="shared" si="49"/>
        <v>0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52.5" customHeight="1" thickBot="1" x14ac:dyDescent="0.25">
      <c r="A93" s="1"/>
      <c r="B93" s="55"/>
      <c r="C93" s="55"/>
      <c r="D93" s="55"/>
      <c r="E93" s="55"/>
      <c r="F93" s="55"/>
      <c r="G93" s="55"/>
      <c r="H93" s="35" t="s">
        <v>17</v>
      </c>
      <c r="I93" s="25">
        <f>K93+L93+M93+N93</f>
        <v>1018.1</v>
      </c>
      <c r="J93" s="22">
        <f>J98</f>
        <v>0</v>
      </c>
      <c r="K93" s="22">
        <f>K98</f>
        <v>0</v>
      </c>
      <c r="L93" s="22">
        <f t="shared" ref="L93:N93" si="50">L98</f>
        <v>0</v>
      </c>
      <c r="M93" s="25">
        <f t="shared" si="50"/>
        <v>1018.1</v>
      </c>
      <c r="N93" s="22">
        <f t="shared" si="50"/>
        <v>0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52.5" customHeight="1" thickBot="1" x14ac:dyDescent="0.25">
      <c r="A94" s="1"/>
      <c r="B94" s="55"/>
      <c r="C94" s="55"/>
      <c r="D94" s="55"/>
      <c r="E94" s="55"/>
      <c r="F94" s="55"/>
      <c r="G94" s="55"/>
      <c r="H94" s="35" t="s">
        <v>18</v>
      </c>
      <c r="I94" s="25">
        <f t="shared" ref="I94:I96" si="51">K94+L94+M94+N94</f>
        <v>1079.5</v>
      </c>
      <c r="J94" s="22">
        <f t="shared" ref="J94:N96" si="52">J99</f>
        <v>0</v>
      </c>
      <c r="K94" s="22">
        <f t="shared" si="52"/>
        <v>0</v>
      </c>
      <c r="L94" s="22">
        <f t="shared" si="52"/>
        <v>0</v>
      </c>
      <c r="M94" s="25">
        <f t="shared" si="52"/>
        <v>1079.5</v>
      </c>
      <c r="N94" s="22">
        <f t="shared" si="52"/>
        <v>0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52.5" customHeight="1" thickBot="1" x14ac:dyDescent="0.25">
      <c r="A95" s="1"/>
      <c r="B95" s="55"/>
      <c r="C95" s="55"/>
      <c r="D95" s="55"/>
      <c r="E95" s="55"/>
      <c r="F95" s="55"/>
      <c r="G95" s="55"/>
      <c r="H95" s="35" t="s">
        <v>19</v>
      </c>
      <c r="I95" s="25">
        <f t="shared" si="51"/>
        <v>1084.8</v>
      </c>
      <c r="J95" s="22">
        <f t="shared" si="52"/>
        <v>0</v>
      </c>
      <c r="K95" s="22">
        <f t="shared" si="52"/>
        <v>0</v>
      </c>
      <c r="L95" s="22">
        <f t="shared" si="52"/>
        <v>0</v>
      </c>
      <c r="M95" s="25">
        <f t="shared" si="52"/>
        <v>1084.8</v>
      </c>
      <c r="N95" s="22">
        <f t="shared" si="52"/>
        <v>0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52.5" customHeight="1" thickBot="1" x14ac:dyDescent="0.25">
      <c r="A96" s="1"/>
      <c r="B96" s="55"/>
      <c r="C96" s="55"/>
      <c r="D96" s="55"/>
      <c r="E96" s="55"/>
      <c r="F96" s="55"/>
      <c r="G96" s="55"/>
      <c r="H96" s="35" t="s">
        <v>20</v>
      </c>
      <c r="I96" s="25">
        <f t="shared" si="51"/>
        <v>1084.8</v>
      </c>
      <c r="J96" s="22">
        <f t="shared" si="52"/>
        <v>0</v>
      </c>
      <c r="K96" s="22">
        <f t="shared" si="52"/>
        <v>0</v>
      </c>
      <c r="L96" s="22">
        <f t="shared" si="52"/>
        <v>0</v>
      </c>
      <c r="M96" s="25">
        <f t="shared" si="52"/>
        <v>1084.8</v>
      </c>
      <c r="N96" s="22">
        <f t="shared" si="52"/>
        <v>0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108.75" customHeight="1" thickBot="1" x14ac:dyDescent="0.25">
      <c r="A97" s="1"/>
      <c r="B97" s="55" t="s">
        <v>53</v>
      </c>
      <c r="C97" s="55" t="s">
        <v>13</v>
      </c>
      <c r="D97" s="55"/>
      <c r="E97" s="55"/>
      <c r="F97" s="55"/>
      <c r="G97" s="55" t="s">
        <v>54</v>
      </c>
      <c r="H97" s="35" t="s">
        <v>47</v>
      </c>
      <c r="I97" s="25">
        <f>K97+L97+M97+N97</f>
        <v>4267.2</v>
      </c>
      <c r="J97" s="22">
        <f>J98+J99+J100+J101</f>
        <v>0</v>
      </c>
      <c r="K97" s="22">
        <f>K98+K99+K100+K101</f>
        <v>0</v>
      </c>
      <c r="L97" s="22">
        <f t="shared" ref="L97:N97" si="53">L98+L99+L100+L101</f>
        <v>0</v>
      </c>
      <c r="M97" s="25">
        <f t="shared" si="53"/>
        <v>4267.2</v>
      </c>
      <c r="N97" s="22">
        <f t="shared" si="53"/>
        <v>0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52.5" customHeight="1" thickBot="1" x14ac:dyDescent="0.25">
      <c r="A98" s="1"/>
      <c r="B98" s="55"/>
      <c r="C98" s="55"/>
      <c r="D98" s="55"/>
      <c r="E98" s="55"/>
      <c r="F98" s="55"/>
      <c r="G98" s="55"/>
      <c r="H98" s="35" t="s">
        <v>17</v>
      </c>
      <c r="I98" s="25">
        <f t="shared" ref="I98:I101" si="54">K98+L98+M98+N98</f>
        <v>1018.1</v>
      </c>
      <c r="J98" s="22">
        <v>0</v>
      </c>
      <c r="K98" s="22">
        <v>0</v>
      </c>
      <c r="L98" s="22">
        <v>0</v>
      </c>
      <c r="M98" s="25">
        <v>1018.1</v>
      </c>
      <c r="N98" s="22">
        <v>0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52.5" customHeight="1" thickBot="1" x14ac:dyDescent="0.25">
      <c r="A99" s="1"/>
      <c r="B99" s="55"/>
      <c r="C99" s="55"/>
      <c r="D99" s="55"/>
      <c r="E99" s="55"/>
      <c r="F99" s="55"/>
      <c r="G99" s="55"/>
      <c r="H99" s="35" t="s">
        <v>18</v>
      </c>
      <c r="I99" s="25">
        <f t="shared" si="54"/>
        <v>1079.5</v>
      </c>
      <c r="J99" s="22">
        <v>0</v>
      </c>
      <c r="K99" s="22">
        <v>0</v>
      </c>
      <c r="L99" s="22">
        <v>0</v>
      </c>
      <c r="M99" s="25">
        <v>1079.5</v>
      </c>
      <c r="N99" s="22">
        <v>0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52.5" customHeight="1" thickBot="1" x14ac:dyDescent="0.25">
      <c r="A100" s="1"/>
      <c r="B100" s="55"/>
      <c r="C100" s="55"/>
      <c r="D100" s="55"/>
      <c r="E100" s="55"/>
      <c r="F100" s="55"/>
      <c r="G100" s="55"/>
      <c r="H100" s="35" t="s">
        <v>19</v>
      </c>
      <c r="I100" s="25">
        <f t="shared" si="54"/>
        <v>1084.8</v>
      </c>
      <c r="J100" s="22">
        <v>0</v>
      </c>
      <c r="K100" s="22">
        <v>0</v>
      </c>
      <c r="L100" s="22">
        <v>0</v>
      </c>
      <c r="M100" s="25">
        <v>1084.8</v>
      </c>
      <c r="N100" s="22">
        <v>0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52.5" customHeight="1" thickBot="1" x14ac:dyDescent="0.25">
      <c r="A101" s="1"/>
      <c r="B101" s="55"/>
      <c r="C101" s="55"/>
      <c r="D101" s="55"/>
      <c r="E101" s="55"/>
      <c r="F101" s="55"/>
      <c r="G101" s="55"/>
      <c r="H101" s="35" t="s">
        <v>20</v>
      </c>
      <c r="I101" s="25">
        <f t="shared" si="54"/>
        <v>1084.8</v>
      </c>
      <c r="J101" s="22">
        <v>0</v>
      </c>
      <c r="K101" s="22">
        <v>0</v>
      </c>
      <c r="L101" s="22">
        <v>0</v>
      </c>
      <c r="M101" s="25">
        <v>1084.8</v>
      </c>
      <c r="N101" s="22">
        <v>0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61.5" customHeight="1" x14ac:dyDescent="0.2">
      <c r="A102" s="1"/>
      <c r="B102" s="59" t="s">
        <v>44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59"/>
      <c r="M102" s="59"/>
      <c r="N102" s="59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0" customHeight="1" x14ac:dyDescent="0.2">
      <c r="A103" s="1"/>
      <c r="B103" s="54" t="s">
        <v>62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48.75" customHeight="1" x14ac:dyDescent="0.2">
      <c r="A104" s="1"/>
      <c r="B104" s="54" t="s">
        <v>61</v>
      </c>
      <c r="C104" s="54"/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45" customHeight="1" x14ac:dyDescent="0.2">
      <c r="A105" s="1"/>
      <c r="B105" s="39"/>
      <c r="C105" s="39"/>
      <c r="D105" s="39"/>
      <c r="E105" s="39"/>
      <c r="F105" s="40"/>
      <c r="G105" s="40"/>
      <c r="H105" s="39"/>
      <c r="I105" s="39"/>
      <c r="J105" s="39"/>
      <c r="K105" s="39"/>
      <c r="L105" s="39"/>
      <c r="M105" s="39"/>
      <c r="N105" s="39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15" x14ac:dyDescent="0.2">
      <c r="A106" s="1"/>
      <c r="B106" s="39"/>
      <c r="C106" s="39"/>
      <c r="D106" s="39"/>
      <c r="E106" s="39"/>
      <c r="F106" s="40"/>
      <c r="G106" s="40"/>
      <c r="H106" s="39"/>
      <c r="I106" s="38"/>
      <c r="J106" s="38"/>
      <c r="K106" s="39"/>
      <c r="L106" s="39"/>
      <c r="M106" s="39"/>
      <c r="N106" s="39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15" x14ac:dyDescent="0.2">
      <c r="A107" s="1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15" x14ac:dyDescent="0.2">
      <c r="A108" s="1"/>
      <c r="B108" s="81"/>
      <c r="C108" s="81"/>
      <c r="D108" s="81"/>
      <c r="E108" s="81"/>
      <c r="F108" s="81"/>
      <c r="G108" s="81"/>
      <c r="H108" s="7"/>
      <c r="I108" s="7"/>
      <c r="J108" s="7"/>
      <c r="K108" s="7"/>
      <c r="L108" s="7"/>
      <c r="M108" s="7"/>
      <c r="N108" s="7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15" x14ac:dyDescent="0.2">
      <c r="A109" s="1"/>
      <c r="B109" s="81"/>
      <c r="C109" s="81"/>
      <c r="D109" s="81"/>
      <c r="E109" s="81"/>
      <c r="F109" s="81"/>
      <c r="G109" s="81"/>
      <c r="H109" s="7"/>
      <c r="I109" s="7"/>
      <c r="J109" s="7"/>
      <c r="K109" s="7"/>
      <c r="L109" s="7"/>
      <c r="M109" s="7"/>
      <c r="N109" s="7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15" x14ac:dyDescent="0.2">
      <c r="A110" s="1"/>
      <c r="B110" s="81"/>
      <c r="C110" s="81"/>
      <c r="D110" s="81"/>
      <c r="E110" s="81"/>
      <c r="F110" s="81"/>
      <c r="G110" s="81"/>
      <c r="H110" s="7"/>
      <c r="I110" s="7"/>
      <c r="J110" s="7"/>
      <c r="K110" s="7"/>
      <c r="L110" s="7"/>
      <c r="M110" s="7"/>
      <c r="N110" s="7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ht="150.75" customHeight="1" x14ac:dyDescent="0.2">
      <c r="A111" s="1"/>
      <c r="B111" s="81"/>
      <c r="C111" s="81"/>
      <c r="D111" s="81"/>
      <c r="E111" s="81"/>
      <c r="F111" s="81"/>
      <c r="G111" s="81"/>
      <c r="H111" s="7"/>
      <c r="I111" s="7"/>
      <c r="J111" s="7"/>
      <c r="K111" s="7"/>
      <c r="L111" s="7"/>
      <c r="M111" s="7"/>
      <c r="N111" s="7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15" x14ac:dyDescent="0.2">
      <c r="A112" s="1"/>
      <c r="B112" s="81"/>
      <c r="C112" s="81"/>
      <c r="D112" s="81"/>
      <c r="E112" s="81"/>
      <c r="F112" s="81"/>
      <c r="G112" s="81"/>
      <c r="H112" s="7"/>
      <c r="I112" s="7"/>
      <c r="J112" s="7"/>
      <c r="K112" s="7"/>
      <c r="L112" s="7"/>
      <c r="M112" s="7"/>
      <c r="N112" s="7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15" x14ac:dyDescent="0.2">
      <c r="A113" s="1"/>
      <c r="B113" s="81"/>
      <c r="C113" s="81"/>
      <c r="D113" s="81"/>
      <c r="E113" s="81"/>
      <c r="F113" s="81"/>
      <c r="G113" s="81"/>
      <c r="H113" s="8"/>
      <c r="I113" s="7"/>
      <c r="J113" s="7"/>
      <c r="K113" s="7"/>
      <c r="L113" s="7"/>
      <c r="M113" s="7"/>
      <c r="N113" s="7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15" x14ac:dyDescent="0.2">
      <c r="A114" s="1"/>
      <c r="B114" s="81"/>
      <c r="C114" s="81"/>
      <c r="D114" s="81"/>
      <c r="E114" s="81"/>
      <c r="F114" s="81"/>
      <c r="G114" s="81"/>
      <c r="H114" s="7"/>
      <c r="I114" s="7"/>
      <c r="J114" s="7"/>
      <c r="K114" s="7"/>
      <c r="L114" s="7"/>
      <c r="M114" s="7"/>
      <c r="N114" s="7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15" x14ac:dyDescent="0.2">
      <c r="A115" s="1"/>
      <c r="B115" s="81"/>
      <c r="C115" s="81"/>
      <c r="D115" s="81"/>
      <c r="E115" s="81"/>
      <c r="F115" s="81"/>
      <c r="G115" s="81"/>
      <c r="H115" s="7"/>
      <c r="I115" s="7"/>
      <c r="J115" s="7"/>
      <c r="K115" s="7"/>
      <c r="L115" s="7"/>
      <c r="M115" s="7"/>
      <c r="N115" s="7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15" x14ac:dyDescent="0.2">
      <c r="A116" s="1"/>
      <c r="B116" s="81"/>
      <c r="C116" s="81"/>
      <c r="D116" s="81"/>
      <c r="E116" s="81"/>
      <c r="F116" s="81"/>
      <c r="G116" s="81"/>
      <c r="H116" s="7"/>
      <c r="I116" s="7"/>
      <c r="J116" s="7"/>
      <c r="K116" s="7"/>
      <c r="L116" s="7"/>
      <c r="M116" s="7"/>
      <c r="N116" s="7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15" x14ac:dyDescent="0.2">
      <c r="A117" s="1"/>
      <c r="B117" s="81"/>
      <c r="C117" s="81"/>
      <c r="D117" s="81"/>
      <c r="E117" s="81"/>
      <c r="F117" s="81"/>
      <c r="G117" s="81"/>
      <c r="H117" s="7"/>
      <c r="I117" s="7"/>
      <c r="J117" s="7"/>
      <c r="K117" s="7"/>
      <c r="L117" s="7"/>
      <c r="M117" s="7"/>
      <c r="N117" s="7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15" x14ac:dyDescent="0.2">
      <c r="A118" s="1"/>
      <c r="B118" s="81"/>
      <c r="C118" s="81"/>
      <c r="D118" s="81"/>
      <c r="E118" s="81"/>
      <c r="F118" s="81"/>
      <c r="G118" s="81"/>
      <c r="H118" s="8"/>
      <c r="I118" s="7"/>
      <c r="J118" s="7"/>
      <c r="K118" s="7"/>
      <c r="L118" s="7"/>
      <c r="M118" s="7"/>
      <c r="N118" s="7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15" x14ac:dyDescent="0.2">
      <c r="A119" s="1"/>
      <c r="B119" s="81"/>
      <c r="C119" s="81"/>
      <c r="D119" s="81"/>
      <c r="E119" s="81"/>
      <c r="F119" s="81"/>
      <c r="G119" s="81"/>
      <c r="H119" s="7"/>
      <c r="I119" s="7"/>
      <c r="J119" s="7"/>
      <c r="K119" s="7"/>
      <c r="L119" s="7"/>
      <c r="M119" s="7"/>
      <c r="N119" s="7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15" x14ac:dyDescent="0.2">
      <c r="A120" s="1"/>
      <c r="B120" s="81"/>
      <c r="C120" s="81"/>
      <c r="D120" s="81"/>
      <c r="E120" s="81"/>
      <c r="F120" s="81"/>
      <c r="G120" s="81"/>
      <c r="H120" s="7"/>
      <c r="I120" s="7"/>
      <c r="J120" s="7"/>
      <c r="K120" s="7"/>
      <c r="L120" s="7"/>
      <c r="M120" s="7"/>
      <c r="N120" s="7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15" x14ac:dyDescent="0.2">
      <c r="A121" s="1"/>
      <c r="B121" s="81"/>
      <c r="C121" s="81"/>
      <c r="D121" s="81"/>
      <c r="E121" s="81"/>
      <c r="F121" s="81"/>
      <c r="G121" s="81"/>
      <c r="H121" s="7"/>
      <c r="I121" s="7"/>
      <c r="J121" s="7"/>
      <c r="K121" s="7"/>
      <c r="L121" s="7"/>
      <c r="M121" s="7"/>
      <c r="N121" s="7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15" x14ac:dyDescent="0.2">
      <c r="A122" s="1"/>
      <c r="B122" s="81"/>
      <c r="C122" s="81"/>
      <c r="D122" s="81"/>
      <c r="E122" s="81"/>
      <c r="F122" s="81"/>
      <c r="G122" s="81"/>
      <c r="H122" s="7"/>
      <c r="I122" s="7"/>
      <c r="J122" s="7"/>
      <c r="K122" s="7"/>
      <c r="L122" s="7"/>
      <c r="M122" s="7"/>
      <c r="N122" s="7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15" x14ac:dyDescent="0.2">
      <c r="A123" s="1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15" x14ac:dyDescent="0.25">
      <c r="A124" s="1"/>
      <c r="B124" s="5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15" x14ac:dyDescent="0.25">
      <c r="A125" s="1"/>
      <c r="B125" s="5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15" x14ac:dyDescent="0.25">
      <c r="A126" s="1"/>
      <c r="B126" s="5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15" x14ac:dyDescent="0.25">
      <c r="A127" s="1"/>
      <c r="B127" s="5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15" x14ac:dyDescent="0.25">
      <c r="A128" s="1"/>
      <c r="B128" s="5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15" x14ac:dyDescent="0.25">
      <c r="A129" s="1"/>
      <c r="B129" s="5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15" x14ac:dyDescent="0.25">
      <c r="A130" s="1"/>
      <c r="B130" s="5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x14ac:dyDescent="0.2">
      <c r="A132" s="1"/>
      <c r="B132" s="9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15" x14ac:dyDescent="0.25">
      <c r="A134" s="1"/>
      <c r="B134" s="10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</row>
  </sheetData>
  <mergeCells count="117">
    <mergeCell ref="K61:K62"/>
    <mergeCell ref="M61:M62"/>
    <mergeCell ref="N61:N62"/>
    <mergeCell ref="B104:N104"/>
    <mergeCell ref="B108:B112"/>
    <mergeCell ref="C108:C112"/>
    <mergeCell ref="D108:D112"/>
    <mergeCell ref="E108:E112"/>
    <mergeCell ref="F108:F112"/>
    <mergeCell ref="G108:G112"/>
    <mergeCell ref="F67:F75"/>
    <mergeCell ref="G67:G75"/>
    <mergeCell ref="B76:B84"/>
    <mergeCell ref="C76:C84"/>
    <mergeCell ref="D76:D84"/>
    <mergeCell ref="E76:E84"/>
    <mergeCell ref="F85:F90"/>
    <mergeCell ref="G85:G90"/>
    <mergeCell ref="G118:G122"/>
    <mergeCell ref="B113:B117"/>
    <mergeCell ref="C113:C117"/>
    <mergeCell ref="D113:D117"/>
    <mergeCell ref="E113:E117"/>
    <mergeCell ref="F113:F117"/>
    <mergeCell ref="G113:G117"/>
    <mergeCell ref="B118:B122"/>
    <mergeCell ref="C118:C122"/>
    <mergeCell ref="D118:D122"/>
    <mergeCell ref="E118:E122"/>
    <mergeCell ref="F118:F122"/>
    <mergeCell ref="K2:N4"/>
    <mergeCell ref="K5:N5"/>
    <mergeCell ref="C6:J11"/>
    <mergeCell ref="B13:B15"/>
    <mergeCell ref="C13:C15"/>
    <mergeCell ref="D13:D15"/>
    <mergeCell ref="E13:E15"/>
    <mergeCell ref="F13:F15"/>
    <mergeCell ref="G13:G15"/>
    <mergeCell ref="H13:N13"/>
    <mergeCell ref="H14:H15"/>
    <mergeCell ref="I14:J14"/>
    <mergeCell ref="K14:K15"/>
    <mergeCell ref="L14:L15"/>
    <mergeCell ref="M14:M15"/>
    <mergeCell ref="N14:N15"/>
    <mergeCell ref="F17:F25"/>
    <mergeCell ref="B46:B54"/>
    <mergeCell ref="G36:G45"/>
    <mergeCell ref="B36:B45"/>
    <mergeCell ref="C36:C45"/>
    <mergeCell ref="D36:D45"/>
    <mergeCell ref="E36:E45"/>
    <mergeCell ref="F36:F45"/>
    <mergeCell ref="G46:G54"/>
    <mergeCell ref="C46:C54"/>
    <mergeCell ref="G17:G25"/>
    <mergeCell ref="B26:N26"/>
    <mergeCell ref="B27:B35"/>
    <mergeCell ref="C27:C35"/>
    <mergeCell ref="D27:D35"/>
    <mergeCell ref="E27:E35"/>
    <mergeCell ref="F27:F35"/>
    <mergeCell ref="G27:G35"/>
    <mergeCell ref="B17:B25"/>
    <mergeCell ref="C17:C25"/>
    <mergeCell ref="D17:D25"/>
    <mergeCell ref="E17:E25"/>
    <mergeCell ref="D46:D54"/>
    <mergeCell ref="E46:E54"/>
    <mergeCell ref="F46:F54"/>
    <mergeCell ref="B66:N66"/>
    <mergeCell ref="F76:F84"/>
    <mergeCell ref="G76:G84"/>
    <mergeCell ref="B67:B75"/>
    <mergeCell ref="C67:C75"/>
    <mergeCell ref="D67:D75"/>
    <mergeCell ref="E67:E75"/>
    <mergeCell ref="G55:G65"/>
    <mergeCell ref="B55:B65"/>
    <mergeCell ref="C55:C65"/>
    <mergeCell ref="D55:D65"/>
    <mergeCell ref="E55:E65"/>
    <mergeCell ref="F55:F65"/>
    <mergeCell ref="N63:N64"/>
    <mergeCell ref="H63:H64"/>
    <mergeCell ref="I63:I64"/>
    <mergeCell ref="J63:J64"/>
    <mergeCell ref="K63:K64"/>
    <mergeCell ref="M63:M64"/>
    <mergeCell ref="L63:L64"/>
    <mergeCell ref="H61:H62"/>
    <mergeCell ref="I61:I62"/>
    <mergeCell ref="J61:J62"/>
    <mergeCell ref="H41:H42"/>
    <mergeCell ref="I41:I42"/>
    <mergeCell ref="J41:J42"/>
    <mergeCell ref="K41:K42"/>
    <mergeCell ref="B103:N103"/>
    <mergeCell ref="D97:D101"/>
    <mergeCell ref="E97:E101"/>
    <mergeCell ref="F97:F101"/>
    <mergeCell ref="G97:G101"/>
    <mergeCell ref="B91:N91"/>
    <mergeCell ref="B92:B96"/>
    <mergeCell ref="C92:C96"/>
    <mergeCell ref="D92:D96"/>
    <mergeCell ref="E92:E96"/>
    <mergeCell ref="F92:F96"/>
    <mergeCell ref="G92:G96"/>
    <mergeCell ref="B97:B101"/>
    <mergeCell ref="C97:C101"/>
    <mergeCell ref="B102:N102"/>
    <mergeCell ref="B85:B90"/>
    <mergeCell ref="C85:C90"/>
    <mergeCell ref="D85:D90"/>
    <mergeCell ref="E85:E90"/>
  </mergeCells>
  <pageMargins left="0.19685039370078741" right="0.19685039370078741" top="0.27559055118110237" bottom="0.27559055118110237" header="0.19685039370078741" footer="0.19685039370078741"/>
  <pageSetup paperSize="9" scale="45" fitToWidth="2" fitToHeight="2" orientation="landscape" r:id="rId1"/>
  <rowBreaks count="3" manualBreakCount="3">
    <brk id="35" max="13" man="1"/>
    <brk id="65" max="13" man="1"/>
    <brk id="9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Узлова Евгения Александровна</cp:lastModifiedBy>
  <cp:lastPrinted>2021-11-03T05:18:55Z</cp:lastPrinted>
  <dcterms:created xsi:type="dcterms:W3CDTF">1996-10-08T23:32:33Z</dcterms:created>
  <dcterms:modified xsi:type="dcterms:W3CDTF">2021-11-03T05:56:33Z</dcterms:modified>
</cp:coreProperties>
</file>